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3820"/>
  <mc:AlternateContent xmlns:mc="http://schemas.openxmlformats.org/markup-compatibility/2006">
    <mc:Choice Requires="x15">
      <x15ac:absPath xmlns:x15ac="http://schemas.microsoft.com/office/spreadsheetml/2010/11/ac" url="G:\ADM\GABRIELA\LICITAÇÃO\LICITAÇÃO - EDITAL 2025\CONCORRÊNCIA\001 2025 REFEITÓRIO\PROJETOS DE ENGENHARIA\"/>
    </mc:Choice>
  </mc:AlternateContent>
  <xr:revisionPtr revIDLastSave="0" documentId="13_ncr:1_{69C0F914-7D99-4350-92E3-391681ABE8CC}" xr6:coauthVersionLast="47" xr6:coauthVersionMax="47" xr10:uidLastSave="{00000000-0000-0000-0000-000000000000}"/>
  <bookViews>
    <workbookView xWindow="20370" yWindow="-120" windowWidth="20730" windowHeight="11310" activeTab="1" xr2:uid="{00000000-000D-0000-FFFF-FFFF00000000}"/>
  </bookViews>
  <sheets>
    <sheet name="PLANILHA ORÇAMENTÁRIA" sheetId="1" r:id="rId1"/>
    <sheet name="CRONOGRAM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2" i="1" l="1"/>
  <c r="F101" i="1"/>
  <c r="F95" i="1"/>
  <c r="F96" i="1"/>
  <c r="F94" i="1"/>
  <c r="F126" i="1"/>
  <c r="F100" i="1"/>
  <c r="F117" i="1"/>
  <c r="F125" i="1" l="1"/>
  <c r="F188" i="1" l="1"/>
  <c r="F84" i="1"/>
  <c r="F196" i="1"/>
  <c r="F195" i="1"/>
  <c r="F30" i="1" l="1"/>
  <c r="F31" i="1"/>
  <c r="F77" i="1" l="1"/>
  <c r="F76" i="1"/>
  <c r="F75" i="1"/>
  <c r="F74" i="1"/>
  <c r="F73" i="1"/>
  <c r="F72" i="1"/>
  <c r="F71" i="1"/>
  <c r="F70" i="1"/>
  <c r="F69" i="1"/>
  <c r="F68" i="1"/>
  <c r="F64" i="1"/>
  <c r="F65" i="1"/>
  <c r="F66" i="1"/>
  <c r="F59" i="1"/>
  <c r="F60" i="1"/>
  <c r="F61" i="1"/>
  <c r="F62" i="1"/>
  <c r="F63" i="1"/>
  <c r="F118" i="1" l="1"/>
  <c r="F116" i="1"/>
  <c r="F115" i="1"/>
  <c r="F114" i="1"/>
  <c r="F113" i="1"/>
  <c r="F111" i="1"/>
  <c r="F110" i="1"/>
  <c r="F109" i="1"/>
  <c r="F108" i="1"/>
  <c r="F106" i="1"/>
  <c r="F105" i="1"/>
  <c r="F104" i="1"/>
  <c r="F103" i="1"/>
  <c r="F99" i="1"/>
  <c r="F98" i="1"/>
  <c r="F182" i="1"/>
  <c r="F181" i="1"/>
  <c r="F179" i="1"/>
  <c r="F178" i="1"/>
  <c r="F177" i="1"/>
  <c r="F176" i="1"/>
  <c r="F172" i="1"/>
  <c r="F173" i="1" s="1"/>
  <c r="F168" i="1"/>
  <c r="F166" i="1"/>
  <c r="F164" i="1"/>
  <c r="F160" i="1"/>
  <c r="F157" i="1"/>
  <c r="F158" i="1"/>
  <c r="F152" i="1"/>
  <c r="F150" i="1"/>
  <c r="F146" i="1"/>
  <c r="F156" i="1"/>
  <c r="F145" i="1"/>
  <c r="F140" i="1"/>
  <c r="F144" i="1"/>
  <c r="F143" i="1"/>
  <c r="F142" i="1"/>
  <c r="F141" i="1"/>
  <c r="F139" i="1"/>
  <c r="F138" i="1"/>
  <c r="F137" i="1"/>
  <c r="F133" i="1"/>
  <c r="F132" i="1"/>
  <c r="F131" i="1"/>
  <c r="F130" i="1"/>
  <c r="F52" i="1"/>
  <c r="F51" i="1"/>
  <c r="F161" i="1" l="1"/>
  <c r="F169" i="1"/>
  <c r="F183" i="1"/>
  <c r="F134" i="1"/>
  <c r="F153" i="1"/>
  <c r="F147" i="1"/>
  <c r="F49" i="1" l="1"/>
  <c r="F48" i="1"/>
  <c r="F47" i="1"/>
  <c r="F46" i="1"/>
  <c r="F44" i="1"/>
  <c r="F43" i="1"/>
  <c r="F42" i="1"/>
  <c r="F41" i="1"/>
  <c r="F40" i="1"/>
  <c r="F36" i="1"/>
  <c r="F35" i="1"/>
  <c r="F34" i="1"/>
  <c r="F33" i="1"/>
  <c r="F32" i="1"/>
  <c r="F24" i="1"/>
  <c r="F25" i="1"/>
  <c r="F26" i="1"/>
  <c r="F27" i="1"/>
  <c r="F28" i="1"/>
  <c r="F22" i="1"/>
  <c r="F23" i="1"/>
  <c r="F199" i="1"/>
  <c r="F203" i="1"/>
  <c r="F37" i="1" l="1"/>
  <c r="F193" i="1" l="1"/>
  <c r="F202" i="1"/>
  <c r="F201" i="1"/>
  <c r="F200" i="1"/>
  <c r="F198" i="1"/>
  <c r="F191" i="1"/>
  <c r="F189" i="1"/>
  <c r="F187" i="1"/>
  <c r="F186" i="1"/>
  <c r="F88" i="1"/>
  <c r="F86" i="1"/>
  <c r="F120" i="1"/>
  <c r="F121" i="1"/>
  <c r="F123" i="1"/>
  <c r="F124" i="1"/>
  <c r="F93" i="1"/>
  <c r="F58" i="1"/>
  <c r="F57" i="1"/>
  <c r="F89" i="1"/>
  <c r="F87" i="1"/>
  <c r="F85" i="1"/>
  <c r="F83" i="1"/>
  <c r="F82" i="1"/>
  <c r="F81" i="1"/>
  <c r="F80" i="1"/>
  <c r="F79" i="1"/>
  <c r="N28" i="2"/>
  <c r="M28" i="2"/>
  <c r="L28" i="2"/>
  <c r="K28" i="2"/>
  <c r="J28" i="2"/>
  <c r="I28" i="2"/>
  <c r="H28" i="2"/>
  <c r="G28" i="2"/>
  <c r="F28" i="2"/>
  <c r="E28" i="2"/>
  <c r="F204" i="1" l="1"/>
  <c r="F90" i="1"/>
  <c r="F127" i="1"/>
  <c r="F207" i="1"/>
  <c r="F208" i="1" s="1"/>
  <c r="F53" i="1" l="1"/>
  <c r="F18" i="1"/>
  <c r="F19" i="1" s="1"/>
  <c r="F15" i="1"/>
  <c r="F14" i="1"/>
  <c r="F16" i="1" l="1"/>
  <c r="F210" i="1" l="1"/>
  <c r="G192" i="1" s="1"/>
  <c r="O28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13" i="2"/>
  <c r="G94" i="1" l="1"/>
  <c r="G95" i="1"/>
  <c r="G117" i="1"/>
  <c r="G100" i="1"/>
  <c r="G188" i="1"/>
  <c r="G125" i="1"/>
  <c r="G196" i="1"/>
  <c r="G84" i="1"/>
  <c r="G31" i="1"/>
  <c r="G195" i="1"/>
  <c r="G124" i="1"/>
  <c r="G140" i="1"/>
  <c r="G30" i="1"/>
  <c r="G179" i="1"/>
  <c r="G178" i="1"/>
  <c r="G189" i="1"/>
  <c r="G123" i="1"/>
  <c r="G146" i="1"/>
  <c r="G145" i="1"/>
  <c r="G126" i="1"/>
  <c r="G131" i="1"/>
  <c r="G133" i="1"/>
  <c r="G130" i="1"/>
  <c r="G132" i="1"/>
  <c r="G193" i="1"/>
  <c r="G104" i="1"/>
  <c r="G110" i="1"/>
  <c r="G86" i="1"/>
  <c r="G101" i="1"/>
  <c r="G75" i="1"/>
  <c r="G68" i="1"/>
  <c r="G71" i="1"/>
  <c r="G72" i="1"/>
  <c r="G73" i="1"/>
  <c r="G74" i="1"/>
  <c r="G76" i="1"/>
  <c r="G69" i="1"/>
  <c r="G77" i="1"/>
  <c r="G70" i="1"/>
  <c r="G14" i="1"/>
  <c r="G15" i="1"/>
  <c r="A25" i="2"/>
  <c r="B25" i="2"/>
  <c r="B14" i="2" l="1"/>
  <c r="B15" i="2"/>
  <c r="B16" i="2"/>
  <c r="B17" i="2"/>
  <c r="B18" i="2"/>
  <c r="B19" i="2"/>
  <c r="B20" i="2"/>
  <c r="B21" i="2"/>
  <c r="B22" i="2"/>
  <c r="B23" i="2"/>
  <c r="B24" i="2"/>
  <c r="B26" i="2"/>
  <c r="B27" i="2"/>
  <c r="B13" i="2"/>
  <c r="A13" i="2"/>
  <c r="A14" i="2"/>
  <c r="A15" i="2"/>
  <c r="A16" i="2"/>
  <c r="A17" i="2"/>
  <c r="A18" i="2"/>
  <c r="A19" i="2"/>
  <c r="A20" i="2"/>
  <c r="A21" i="2"/>
  <c r="A22" i="2"/>
  <c r="A23" i="2"/>
  <c r="A24" i="2"/>
  <c r="A26" i="2"/>
  <c r="A27" i="2"/>
  <c r="G26" i="1" l="1"/>
  <c r="G46" i="1"/>
  <c r="G52" i="1"/>
  <c r="G22" i="1"/>
  <c r="G47" i="1"/>
  <c r="G44" i="1"/>
  <c r="G25" i="1"/>
  <c r="G23" i="1"/>
  <c r="G28" i="1"/>
  <c r="G24" i="1"/>
  <c r="G40" i="1"/>
  <c r="G35" i="1"/>
  <c r="G33" i="1"/>
  <c r="G41" i="1"/>
  <c r="G42" i="1"/>
  <c r="G51" i="1"/>
  <c r="G34" i="1"/>
  <c r="G48" i="1"/>
  <c r="G32" i="1"/>
  <c r="G43" i="1"/>
  <c r="G49" i="1"/>
  <c r="G177" i="1"/>
  <c r="G176" i="1"/>
  <c r="G164" i="1"/>
  <c r="G158" i="1"/>
  <c r="G156" i="1"/>
  <c r="G157" i="1"/>
  <c r="G58" i="1"/>
  <c r="G57" i="1"/>
  <c r="G59" i="1"/>
  <c r="G60" i="1"/>
  <c r="C27" i="2"/>
  <c r="C25" i="2"/>
  <c r="C21" i="2"/>
  <c r="C18" i="2"/>
  <c r="C14" i="2"/>
  <c r="C13" i="2"/>
  <c r="C15" i="2"/>
  <c r="C16" i="2"/>
  <c r="C17" i="2"/>
  <c r="C19" i="2"/>
  <c r="C20" i="2"/>
  <c r="C22" i="2"/>
  <c r="C23" i="2"/>
  <c r="C24" i="2"/>
  <c r="C26" i="2"/>
  <c r="C28" i="2" l="1"/>
  <c r="D28" i="2" s="1"/>
  <c r="G27" i="1"/>
  <c r="G62" i="1"/>
  <c r="G65" i="1"/>
  <c r="G81" i="1"/>
  <c r="G88" i="1"/>
  <c r="G96" i="1"/>
  <c r="G98" i="1"/>
  <c r="G105" i="1"/>
  <c r="G108" i="1"/>
  <c r="G111" i="1"/>
  <c r="G114" i="1"/>
  <c r="G116" i="1"/>
  <c r="G121" i="1"/>
  <c r="G137" i="1"/>
  <c r="G139" i="1"/>
  <c r="G142" i="1"/>
  <c r="G150" i="1"/>
  <c r="G168" i="1"/>
  <c r="G181" i="1"/>
  <c r="G186" i="1"/>
  <c r="G191" i="1"/>
  <c r="G199" i="1"/>
  <c r="G201" i="1"/>
  <c r="G203" i="1"/>
  <c r="G207" i="1"/>
  <c r="G18" i="1"/>
  <c r="G36" i="1"/>
  <c r="G61" i="1"/>
  <c r="G63" i="1"/>
  <c r="G64" i="1"/>
  <c r="G66" i="1"/>
  <c r="G79" i="1"/>
  <c r="G80" i="1"/>
  <c r="G82" i="1"/>
  <c r="G83" i="1"/>
  <c r="G85" i="1"/>
  <c r="G87" i="1"/>
  <c r="G89" i="1"/>
  <c r="G93" i="1"/>
  <c r="G99" i="1"/>
  <c r="G103" i="1"/>
  <c r="G106" i="1"/>
  <c r="G109" i="1"/>
  <c r="G113" i="1"/>
  <c r="G115" i="1"/>
  <c r="G118" i="1"/>
  <c r="G120" i="1"/>
  <c r="G138" i="1"/>
  <c r="G141" i="1"/>
  <c r="G144" i="1"/>
  <c r="G152" i="1"/>
  <c r="G160" i="1"/>
  <c r="G166" i="1"/>
  <c r="G172" i="1"/>
  <c r="G182" i="1"/>
  <c r="G187" i="1"/>
  <c r="G198" i="1"/>
  <c r="G200" i="1"/>
  <c r="G202" i="1"/>
  <c r="G210" i="1" l="1"/>
  <c r="D13" i="2"/>
  <c r="D23" i="2"/>
  <c r="D24" i="2"/>
  <c r="D22" i="2"/>
  <c r="D14" i="2"/>
  <c r="D16" i="2"/>
  <c r="D15" i="2"/>
  <c r="D21" i="2"/>
  <c r="D26" i="2"/>
  <c r="D20" i="2"/>
  <c r="D17" i="2"/>
  <c r="D18" i="2"/>
  <c r="D25" i="2"/>
  <c r="D19" i="2"/>
  <c r="D27" i="2"/>
</calcChain>
</file>

<file path=xl/sharedStrings.xml><?xml version="1.0" encoding="utf-8"?>
<sst xmlns="http://schemas.openxmlformats.org/spreadsheetml/2006/main" count="528" uniqueCount="391">
  <si>
    <t>Planilha Orçamentária</t>
  </si>
  <si>
    <t>ITEM</t>
  </si>
  <si>
    <t>DESCRIÇÃO DOS SERVIÇOS</t>
  </si>
  <si>
    <t>UNID.</t>
  </si>
  <si>
    <t>QUANT.</t>
  </si>
  <si>
    <t>PR. UNIT.(R$)</t>
  </si>
  <si>
    <t>VALOR (R$)</t>
  </si>
  <si>
    <t>SERVIÇOS PRELIMINARES</t>
  </si>
  <si>
    <t>m²</t>
  </si>
  <si>
    <t>6,00</t>
  </si>
  <si>
    <t>un</t>
  </si>
  <si>
    <t>1,00</t>
  </si>
  <si>
    <t>Subtotal item 1.0</t>
  </si>
  <si>
    <t>MOVIMENTO DE TERRAS</t>
  </si>
  <si>
    <t>m³</t>
  </si>
  <si>
    <t>Subtotal item 2.0</t>
  </si>
  <si>
    <t>INFRA-ESTRUTURA: FUNDAÇÕES</t>
  </si>
  <si>
    <t>SAPATAS</t>
  </si>
  <si>
    <t>3.1.1</t>
  </si>
  <si>
    <t>BALDRAME</t>
  </si>
  <si>
    <t>Subtotal item 3.0</t>
  </si>
  <si>
    <t>SUPERESTRUTURA</t>
  </si>
  <si>
    <t>4.1.1</t>
  </si>
  <si>
    <t>4.1.3</t>
  </si>
  <si>
    <t>Subtotal item 4.0</t>
  </si>
  <si>
    <t>INSTALAÇÕES HIDRO-SANITÁRIAS</t>
  </si>
  <si>
    <t>5.1.1</t>
  </si>
  <si>
    <t>m</t>
  </si>
  <si>
    <t>5.1.2</t>
  </si>
  <si>
    <t>5.1.3</t>
  </si>
  <si>
    <t>5.1.4</t>
  </si>
  <si>
    <t>5.1.5</t>
  </si>
  <si>
    <t>2,00</t>
  </si>
  <si>
    <t>5.3.1</t>
  </si>
  <si>
    <t>5.3.3</t>
  </si>
  <si>
    <t>Subtotal item 5.0</t>
  </si>
  <si>
    <t>6.1.1</t>
  </si>
  <si>
    <t>6.1.2</t>
  </si>
  <si>
    <t>FIOS E CABOS</t>
  </si>
  <si>
    <t>6.2.2</t>
  </si>
  <si>
    <t>6.2.3</t>
  </si>
  <si>
    <t>6.4.1</t>
  </si>
  <si>
    <t>6.4.2</t>
  </si>
  <si>
    <t>6.7.1</t>
  </si>
  <si>
    <t>6.7.2</t>
  </si>
  <si>
    <t>6.7.3</t>
  </si>
  <si>
    <t>LUMINÁRIAS</t>
  </si>
  <si>
    <t>SISTEMA DE PROTEÇÃO CONTRA DESCARGA ATMOSFÉRICAS</t>
  </si>
  <si>
    <t>Conjunto Terminal aéreo, presilha e fixação</t>
  </si>
  <si>
    <t>Conector e descida para pilares</t>
  </si>
  <si>
    <t>Subtotal item 6.0</t>
  </si>
  <si>
    <t>ALVENARIA</t>
  </si>
  <si>
    <t>7.1.1</t>
  </si>
  <si>
    <t>7.1.2</t>
  </si>
  <si>
    <t>7.1.3</t>
  </si>
  <si>
    <t>Subtotal item 7.0</t>
  </si>
  <si>
    <t>ESQUADRIAS</t>
  </si>
  <si>
    <t>8.1.1</t>
  </si>
  <si>
    <t>8.1.2</t>
  </si>
  <si>
    <t>8.1.3</t>
  </si>
  <si>
    <t>8.1.4</t>
  </si>
  <si>
    <t>8.1.5</t>
  </si>
  <si>
    <t>8.2.1</t>
  </si>
  <si>
    <t>Subtotal item 8.0</t>
  </si>
  <si>
    <t>COBERTURA</t>
  </si>
  <si>
    <t>9.1.1</t>
  </si>
  <si>
    <t>9.2.1</t>
  </si>
  <si>
    <t>Subtotal item 9.0</t>
  </si>
  <si>
    <t>REVESTIMENTO</t>
  </si>
  <si>
    <t>MASSA</t>
  </si>
  <si>
    <t>10.1.1</t>
  </si>
  <si>
    <t>10.1.2</t>
  </si>
  <si>
    <t>ACABAMENTO</t>
  </si>
  <si>
    <t>Subtotal item 10.0</t>
  </si>
  <si>
    <t>PAVIMENTAÇÃO</t>
  </si>
  <si>
    <t>CALÇADA EM CONCRETO</t>
  </si>
  <si>
    <t>11.3.1</t>
  </si>
  <si>
    <t>Subtotal item 11.0</t>
  </si>
  <si>
    <t>SOLEIRA</t>
  </si>
  <si>
    <t>12.1.1</t>
  </si>
  <si>
    <t>Subtotal item 12.0</t>
  </si>
  <si>
    <t>PINTURAS</t>
  </si>
  <si>
    <t>ACRÍLICA</t>
  </si>
  <si>
    <t>ESMALTE</t>
  </si>
  <si>
    <t>13.2.1</t>
  </si>
  <si>
    <t>Subtotal item 13.0</t>
  </si>
  <si>
    <t>ELEMENTOS DECORATIVOS E OUTROS</t>
  </si>
  <si>
    <t>BANCADA</t>
  </si>
  <si>
    <t>14.2.2</t>
  </si>
  <si>
    <t>INCÊNDIO</t>
  </si>
  <si>
    <t>GÁS</t>
  </si>
  <si>
    <t>Subtotal item 14.0</t>
  </si>
  <si>
    <t>Subtotal item 15.0</t>
  </si>
  <si>
    <t>LIMPEZA DA OBRA</t>
  </si>
  <si>
    <t>LIMPEZA</t>
  </si>
  <si>
    <t>Custo TOTAL com BDI incluso</t>
  </si>
  <si>
    <t>Obra: Projeto Padrão FNDE - 06 SALAS DE AULA</t>
  </si>
  <si>
    <t>Município: Paim Filho</t>
  </si>
  <si>
    <t>Endereço: Rua 8 de Março esq. c/ Av. Afonso Dal Molin</t>
  </si>
  <si>
    <t>3.1.2</t>
  </si>
  <si>
    <t>3.2.1</t>
  </si>
  <si>
    <t>10.2.1</t>
  </si>
  <si>
    <t>11.2.1</t>
  </si>
  <si>
    <t>14.2.1</t>
  </si>
  <si>
    <t>%</t>
  </si>
  <si>
    <t>Item</t>
  </si>
  <si>
    <t>Descrição dos Serviços</t>
  </si>
  <si>
    <t>Valores dos Serviços</t>
  </si>
  <si>
    <t>Peso %</t>
  </si>
  <si>
    <t>Serviços a Executar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</si>
  <si>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</si>
  <si>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</si>
  <si>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</si>
  <si>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</si>
  <si>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</si>
  <si>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</si>
  <si>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</si>
  <si>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</si>
  <si>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</si>
  <si>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</si>
  <si>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TOTAL</t>
  </si>
  <si>
    <t>CARIMBO E ASSINATURA DA EMPRESA</t>
  </si>
  <si>
    <t>DATA:</t>
  </si>
  <si>
    <t>Obra: Projeto Refeitório da Escola Irmã Maria Anastasie</t>
  </si>
  <si>
    <t xml:space="preserve">FORNECIMENTO E INSTALAÇÃO DE PLACA DE OBRA COM CHAPA GALVANIZADA E ESTRUTURA DE MADEIRA. </t>
  </si>
  <si>
    <t>LOCAÇÃO CONVENCIONAL DE OBRA, GABARITO DE TÁBUAS CORRIDAS PONTALETADAS A CADA 1,50M</t>
  </si>
  <si>
    <t>1.1</t>
  </si>
  <si>
    <t>1.2</t>
  </si>
  <si>
    <t>ESCAVAÇÃO MANUAL PARA SAPATA (INCLUINDO ESCAVAÇÃO PARA COLOCAÇÃO DE FÔRMAS)</t>
  </si>
  <si>
    <t>2.1</t>
  </si>
  <si>
    <t>LASTRO DE CONCRETO MAGRO, APLICADO EM BLOCOS DE COROAMENTO OU SAPATAS, ESPESSURA DE 5 CM</t>
  </si>
  <si>
    <t>ATERRO MANUAL DE VALAS COM SOLO ARGILO-ARENOSO</t>
  </si>
  <si>
    <t>3.2</t>
  </si>
  <si>
    <t>FABRICAÇÃO, MONTAGEM E DESMONTAGEM DE FÔRMA PARA VIGA BALDRAME, EM MADEIRA SERRADA, E=25 MM, 1 UTILIZAÇÃO</t>
  </si>
  <si>
    <t>CONCRETAGEM DE SAPATA, FCK 30 MPA, COM USO DE BOMBA - LANÇAMENTO, ADENSAMENTO E ACABAMENTO</t>
  </si>
  <si>
    <t>3.1.3</t>
  </si>
  <si>
    <t>3.1.4</t>
  </si>
  <si>
    <t>3.1.5</t>
  </si>
  <si>
    <t>3.1.6</t>
  </si>
  <si>
    <t>3.1.7</t>
  </si>
  <si>
    <t>ARMAÇÃO DE SAPATA ISOLADA, VIGA BALDRAME E SAPATA CORRIDA UTILIZANDO AÇO CA-50 DE 10 MM - MONTAGEM</t>
  </si>
  <si>
    <t>ARMAÇÃO DE SAPATA ISOLADA, VIGA BALDRAME E SAPATA CORRIDA UTILIZANDO AÇO CA-50 DE 8 MM - MONTAGEM</t>
  </si>
  <si>
    <t>ARMAÇÃO DE SAPATA ISOLADA, VIGA BALDRAME E SAPATA CORRIDA UTILIZANDO AÇO CA-60 DE 5 MM - MONTAGEM</t>
  </si>
  <si>
    <t>3.2.2</t>
  </si>
  <si>
    <t>3.2.3</t>
  </si>
  <si>
    <t>3.2.5</t>
  </si>
  <si>
    <t>3.2.6</t>
  </si>
  <si>
    <t>CONCRETO MAGRO PARA LASTRO, TRAÇO 1:4,5:4,5 (EM MASSA SECA DE CIMENTO/ AREIA MÉDIA/ BRITA 1) - PREPARO MECÂNICO COM BETONEIRA 600 L.</t>
  </si>
  <si>
    <t>3.2.7</t>
  </si>
  <si>
    <t xml:space="preserve">IMPERMEABILIZAÇÃO DE SUPERFÍCIE COM EMULSÃO ASFÁLTICA, 2 DEMÃOS. </t>
  </si>
  <si>
    <t>CONCRETAGEM DE VIGA BALDRAME, FCK 30 MPA, COM USO DE BOMBA - LANÇAMENTO, ADENSAMENTO E ACABAMENTO</t>
  </si>
  <si>
    <t>PILARES</t>
  </si>
  <si>
    <t>4.1</t>
  </si>
  <si>
    <t>4.1.4</t>
  </si>
  <si>
    <t>4.1.5</t>
  </si>
  <si>
    <t>4.2</t>
  </si>
  <si>
    <t>4.2.1</t>
  </si>
  <si>
    <t>4.2.3</t>
  </si>
  <si>
    <t>VIGAS</t>
  </si>
  <si>
    <t>MONTAGEM E DESMONTAGEM DE FÔRMA DE PILARES RETANGULARES E ESTRUTURAS SIMILARES, PÉ-DIREITO SIMPLES, EM MADEIRA SERRADA, 1 UTILIZAÇÃO</t>
  </si>
  <si>
    <t>CONCRETAGEM DE PILARES, FCK = 25 MPA, COM USO DE BOMBA - LANÇAMENTO, ADENSAMENTO E ACABAMENTO</t>
  </si>
  <si>
    <t>ARMAÇÃO DE PILAR OU VIGA DE ESTRUTURA CONVENCIONAL DE CONCRETO ARMADO UTILIZANDO AÇO CA-60 DE 5,0 MM - MONTAGEM</t>
  </si>
  <si>
    <t>ARMAÇÃO DE PILAR OU VIGA DE ESTRUTURA CONVENCIONAL DE CONCRETO ARMADO UTILIZANDO AÇO CA-50 DE 10,0 MM - MONTAGEM</t>
  </si>
  <si>
    <t>MONTAGEM E DESMONTAGEM DE FÔRMA DE VIGA, ESCORAMENTO COM PONTALETE DE MADEIRA, PÉ-DIREITO SIMPLES, EM MADEIRA SERRADA, 1 UTILIZAÇÃO</t>
  </si>
  <si>
    <t>CONCRETAGEM DE VIGAS E LAJES, FCK=25 MPA, PARA LAJES PREMOLDADAS COM USO DE BOMBA - LANÇAMENTO, ADENSAMENTO E ACABAMENTO</t>
  </si>
  <si>
    <t>LAJE</t>
  </si>
  <si>
    <t>4.3</t>
  </si>
  <si>
    <t>4.3.1</t>
  </si>
  <si>
    <t>4.3.2</t>
  </si>
  <si>
    <t>PAREDES</t>
  </si>
  <si>
    <t>ALVENARIA EM TIJOLOS FURADOS (14X19X29) E= 14 CM COM ARGAMASSA EM BETONEIRA</t>
  </si>
  <si>
    <t>VERGA MOLDADA IN LOCO EM CONCRETO, ESPESSURA DE *15* CM</t>
  </si>
  <si>
    <t>CONTRAVERGA MOLDADA IN LOCO EM CONCRETO, ESPESSURA DE *15* CM</t>
  </si>
  <si>
    <t>EMBOÇO OU MASSA ÚNICA EM ARGAMASSA TRAÇO 1:2:8, PREPARO MECÂNICO COM BETONEIRA 400 L, APLICADA MANUALMENTE EM PANOS DE FACHADA COM PRESENÇA DE VÃOS, ESPESSURA DE 25 MM</t>
  </si>
  <si>
    <t>MASSA ÚNICA, EM ARGAMASSA TRAÇO 1:2:8, PREPARO MANUAL, APLICADA MANUALMENTE EM PAREDES INTERNAS DE AMBIENTES COM ÁREA MAIOR QUE 10M², E = 17,5MM, COM TALISCAS</t>
  </si>
  <si>
    <t>APLICAÇÃO MANUAL DE FUNDO SELADOR ACRÍLICO EM PANOS COM PRESENÇA DE VÃOS DE EDIFÍCIOS DE MÚLTIPLOS PAVIMENTOS</t>
  </si>
  <si>
    <t>MASSA ÚNICA, EM ARGAMASSA TRAÇO 1:2:8, PREPARO MECÂNICO, APLICADA MANUALMENTE EM TETO, E = 10MM, COM TALISCAS</t>
  </si>
  <si>
    <t>REVESTIMENTO CERÂMICO PARA PISO COM PLACAS TIPO ESMALTADA DE DIMENSÕES 60X60 CM APLICADA EM AMBIENTES DE ÁREA MAIOR QUE 10 M2</t>
  </si>
  <si>
    <t>PISO EM CONCRETO 20 MPA PREPARO MECÂNICO, ESPESSURA 7CM</t>
  </si>
  <si>
    <t>SOLEIRAS</t>
  </si>
  <si>
    <t>SOLEIRA EM GRANITO, LARGURA 15 CM, ESPESSURA 2,0 CM</t>
  </si>
  <si>
    <t>TELHAS</t>
  </si>
  <si>
    <t>ESTRUTURA EM AÇO</t>
  </si>
  <si>
    <t>TELHAMENTO COM TELHA METÁLICA TERMOACÚSTICA E = 30 MM, COM ATÉ 2 ÁGUAS, INCLUSO IÇAMENTO (TELHA TIPO COLONIAL)</t>
  </si>
  <si>
    <t>PORTAS</t>
  </si>
  <si>
    <t>JANELAS</t>
  </si>
  <si>
    <t>PORTA DE ALUMÍNIO DE ABRIR COM LAMBRI, COM GUARNIÇÃO, FIXAÇÃO COM PARAFUSOS - FORNECIMENTO E INSTALAÇÃO</t>
  </si>
  <si>
    <t xml:space="preserve">KIT DE PORTA DE MADEIRA PARA PINTURA, SEMI-OCA (LEVE OU MÉDIA), PADRÃO MÉDIO, 80X210CM, ESPESSURA DE 3,5CM, ITENS INCLUSOS: DOBRADIÇAS, MONTAGEM E INSTALAÇÃO DO BATENTE, FECHADURA COM EXECUÇÃO DO FURO - FORNECIMENTO E INSTALAÇÃO. </t>
  </si>
  <si>
    <t>KIT DE PORTA DE MADEIRA PARA PINTURA, SEMI-OCA (LEVE OU MÉDIA), PADRÃO MÉDIO, 90X210CM, ESPESSURA DE 3,5CM, ITENS INCLUSOS: DOBRADIÇAS, MONTAGEM E INSTALAÇÃO DO BATENTE, FECHADURA COM EXECUÇÃO DO FURO - FORNECIMENTO E INSTALAÇÃO</t>
  </si>
  <si>
    <t>PORTA SAÍDA DE EMERGÊNCIA PORTA CORTA FOGO DUPLA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</si>
  <si>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</t>
  </si>
  <si>
    <t>INSTALAÇÃO DE VIDRO LISO INCOLOR, E = 4 MM, EM ESQUADRIA DE ALUMÍNIO OU PVC, FIXADO COM BAGUETE</t>
  </si>
  <si>
    <t>EXTINTOR DE INCÊNDIO PORTÁTIL COM CARGA DE PQS DE 6 KG, CLASSE BC - FORNECIMENTO E INSTALAÇÃO</t>
  </si>
  <si>
    <t>LIMPEZA DE SUPERFÍCIE COM JATO DE ALTA PRESSÃO</t>
  </si>
  <si>
    <t>INSTALAÇÕES ELÉTRICAS</t>
  </si>
  <si>
    <t>QUADRO DE DISTRIBUIÇÃO</t>
  </si>
  <si>
    <t>TUBO, PVC, SOLDÁVEL, DE 25MM, INSTALADO EM RAMAL OU SUB-RAMAL DE ÁGUA - FORNECIMENTO E INSTALAÇÃO</t>
  </si>
  <si>
    <t>TUBO, PVC, SOLDÁVEL, DE 20MM, INSTALADO EM RAMAL OU SUB-RAMAL DE ÁGUA - FORNECIMENTO E INSTALAÇÃO</t>
  </si>
  <si>
    <t>ADAPTADOR CURTO COM BOLSA E ROSCA PARA REGISTRO, PVC, SOLDÁVEL, DN 25MM X 3/4 , INSTALADO EM RAMAL OU SUB-RAMAL DE ÁGUA - FORNECIMENTO E INSTALAÇÃO</t>
  </si>
  <si>
    <t>INSTALAÇÕES DE ÁGUA FRIA</t>
  </si>
  <si>
    <t>INSTALAÇÕES DE ESGOTO</t>
  </si>
  <si>
    <t>5.1</t>
  </si>
  <si>
    <t>5.1.6</t>
  </si>
  <si>
    <t>5.1.7</t>
  </si>
  <si>
    <t>5.1.8</t>
  </si>
  <si>
    <t>5.1.9</t>
  </si>
  <si>
    <t>5.1.10</t>
  </si>
  <si>
    <t>5.2</t>
  </si>
  <si>
    <t>5.3</t>
  </si>
  <si>
    <t>5.3.4</t>
  </si>
  <si>
    <t>5.3.5</t>
  </si>
  <si>
    <t>5.3.6</t>
  </si>
  <si>
    <t>5.3.7</t>
  </si>
  <si>
    <t>5.3.8</t>
  </si>
  <si>
    <t>5.3.9</t>
  </si>
  <si>
    <t>5.3.10</t>
  </si>
  <si>
    <t>LOUÇAS E METAIS - FORNECIMENTO E INSTALAÇÃO</t>
  </si>
  <si>
    <t>REGISTRO DE ESFERA, PVC, SOLDÁVEL, COM VOLANTE, DN  25 MM - FORNECIMENTO E INSTALAÇÃO</t>
  </si>
  <si>
    <t>REGISTRO DE PRESSÃO, PVC, SOLDÁVEL, VOLANTE SIMPLES, DN  20 MM - FORNECIMENTO E INSTALAÇÃO</t>
  </si>
  <si>
    <t>ADAPTADOR CURTO COM BOLSA E ROSCA PARA REGISTRO, PVC, SOLDÁVEL, DN 20MM X 1/2 , INSTALADO EM RAMAL OU SUB-RAMAL DE ÁGUA - FORNECIMENTO E INSTALAÇÃO</t>
  </si>
  <si>
    <t>CURVA 90 GRAUS, PVC, SOLDÁVEL, DN 20MM, INSTALADO EM RAMAL OU SUB-RAMAL DE ÁGUA - FORNECIMENTO E INSTALAÇÃO.</t>
  </si>
  <si>
    <t>CURVA 90 GRAUS, PVC, SOLDÁVEL, DN 25MM, INSTALADO EM RAMAL OU SUB-RAMAL DE ÁGUA - FORNECIMENTO E INSTALAÇÃO</t>
  </si>
  <si>
    <t>TE, PVC, SOLDÁVEL, DN 20MM, INSTALADO EM RAMAL OU SUB-RAMAL DE ÁGUA - FORNECIMENTO E INSTALAÇÃO</t>
  </si>
  <si>
    <t>TE, PVC, SOLDÁVEL, DN 25MM, INSTALADO EM RAMAL OU SUB-RAMAL DE ÁGUA - FORNECIMENTO E INSTALAÇÃO</t>
  </si>
  <si>
    <t>CAIXA DE GORDURA SIMPLES (CAPACIDADE: 36L), RETANGULAR, EM ALVENARIA COM TIJOLOS CERÂMICOS MACIÇOS, DIMENSÕES INTERNAS = 0,2X0,4 M, ALTURA INTERNA = 0,8 M</t>
  </si>
  <si>
    <t>RALO SIFONADO, PVC, DN 100 X 40 MM, JUNTA SOLDÁVEL, FORNECIDO E INSTALADO EM RAMAL DE DESCARGA OU EM RAMAL DE ESGOTO SANITÁRIO.</t>
  </si>
  <si>
    <t>JOELHO 45 GRAUS, PVC, SERIE NORMAL, ESGOTO PREDIAL, DN 100 MM, JUNTA ELÁSTICA, FORNECIDO E INSTALADO EM RAMAL DE DESCARGA OU RAMAL DE ESGOTO SANITÁRIO</t>
  </si>
  <si>
    <t xml:space="preserve">JOELHO 45 GRAUS, PVC, SERIE NORMAL, ESGOTO PREDIAL, DN 40 MM, JUNTA SOLDÁVEL, FORNECIDO E INSTALADO EM RAMAL DE DESCARGA OU RAMAL DE ESGOTO SANITÁRIO. </t>
  </si>
  <si>
    <t>JUNÇÃO SIMPLES, PVC, SERIE NORMAL, ESGOTO PREDIAL, DN 40 MM, JUNTA SOLDÁVEL, FORNECIDO E INSTALADO EM RAMAL DE DESCARGA OU RAMAL DE ESGOTO SANITÁRIO</t>
  </si>
  <si>
    <t>LUVA SIMPLES, PVC, SERIE NORMAL, ESGOTO PREDIAL, DN 40 MM, JUNTA SOLDÁVEL, FORNECIDO E INSTALADO EM RAMAL DE DESCARGA OU RAMAL DE ESGOTO SANITÁRIO</t>
  </si>
  <si>
    <t xml:space="preserve">LUVA SIMPLES, PVC, SERIE NORMAL, ESGOTO PREDIAL, DN 100 MM, JUNTA ELÁSTICA, FORNECIDO E INSTALADO EM RAMAL DE DESCARGA OU RAMAL DE ESGOTO SANITÁRIO. </t>
  </si>
  <si>
    <t>TUBO PVC, SERIE NORMAL, ESGOTO PREDIAL, DN 100 MM, FORNECIDO E INSTALADO EM RAMAL DE DESCARGA OU RAMAL DE ESGOTO SANITÁRIO</t>
  </si>
  <si>
    <t>TUBO PVC, SERIE NORMAL, ESGOTO PREDIAL, DN 40 MM, FORNECIDO E INSTALADO EM RAMAL DE DESCARGA OU RAMAL DE ESGOTO SANITÁRIO</t>
  </si>
  <si>
    <t>JUNÇÃO SIMPLES, PVC, SERIE NORMAL, ESGOTO PREDIAL, DN 100 X 100 MM, JUNTA ELÁSTICA, FORNECIDO E INSTALADO EM RAMAL DE DESCARGA OU RAMAL DE ESGOTO SANITÁRIO</t>
  </si>
  <si>
    <t>VASO SANITÁRIO SIFONADO COM CAIXA ACOPLADA LOUÇA BRANCA, INCLUSO ENGATE FLEXÍVEL EM PLÁSTICO BRANCO, 1/2  X 40CM - FORNECIMENTO E INSTALAÇÃO</t>
  </si>
  <si>
    <t>LAVATÓRIO LOUÇA BRANCA COM COLUNA, *44 X 35,5* CM, PADRÃO POPULAR, INCLUSO SIFÃO FLEXÍVEL EM PVC, VÁLVULA E ENGATE FLEXÍVEL 30CM EM PLÁSTICO E COM TORNEIRA CROMADA PADRÃO POPULAR - FORNECIMENTO E INSTALAÇÃO.</t>
  </si>
  <si>
    <t>TANQUE DE MÁRMORE SINTÉTICO COM COLUNA, 22L OU EQUIVALENTE, INCLUSO SIFÃO FLEXÍVEL EM PVC, VÁLVULA PLÁSTICA E TORNEIRA DE METAL CROMADO PADRÃO POPULAR - FORNECIMENTO E INSTALAÇÃO</t>
  </si>
  <si>
    <t>CUBA DE EMBUTIR OVAL EM LOUÇA BRANCA, 35 X 50CM OU EQUIVALENTE, INCLUSO VÁLVULA EM METAL CROMADO E SIFÃO FLEXÍVEL EM PVC - FORNECIMENTO E INSTALAÇÃO</t>
  </si>
  <si>
    <t>TORNEIRA CROMADA LONGA, DE PAREDE, 1/2" OU 3/4", PARA PIA DE COZINHA, PADRÃO POPULAR - FORNECIMENTO E INSTALAÇÃO</t>
  </si>
  <si>
    <t>PAPELEIRA DE PAREDE EM METAL CROMADO SEM TAMPA, INCLUSO FIXAÇÃO.</t>
  </si>
  <si>
    <t>SABONETEIRA DE PAREDE EM METAL CROMADO, INCLUSO FIXAÇÃO</t>
  </si>
  <si>
    <t>PORTA TOALHA BANHO EM METAL CROMADO, TIPO BARRA, INCLUSO FIXAÇÃO</t>
  </si>
  <si>
    <t>SIFÃO DO TIPO FLEXÍVEL EM PVC 1  X 1.1/2  - FORNECIMENTO E INSTALAÇÃO</t>
  </si>
  <si>
    <t>ELETRODUTO FLEXÍVEL CORRUGADO REFORÇADO, PVC, DN 32 MM (1"), PARA CIRCUITOS TERMINAIS, INSTALADO EM LAJE - FORNECIMENTO E INSTALAÇÃO</t>
  </si>
  <si>
    <t xml:space="preserve">ELETRODUTO </t>
  </si>
  <si>
    <t>ELETRODUTO FLEXÍVEL CORRUGADO REFORÇADO, PVC, DN 32 MM (1"), PARA CIRCUITOS TERMINAIS, INSTALADO EM PAREDE - FORNECIMENTO E INSTALAÇÃO</t>
  </si>
  <si>
    <t>CABO DE COBRE FLEXÍVEL ISOLADO, 2,5 MM², ANTI-CHAMA 450/750 V, PARA CIRCUITOS TERMINAIS - FORNECIMENTO E INSTALAÇÃO</t>
  </si>
  <si>
    <t>CABO DE COBRE FLEXÍVEL ISOLADO, 4 MM², ANTI-CHAMA 450/750 V, PARA CIRCUITOS TERMINAIS - FORNECIMENTO E INSTALAÇÃO.</t>
  </si>
  <si>
    <t>CABO DE COBRE FLEXÍVEL ISOLADO, 10 MM², ANTI-CHAMA 450/750 V, PARA CIRCUITOS TERMINAIS - FORNECIMENTO E INSTALAÇÃO.</t>
  </si>
  <si>
    <t>INTERRUPTOR PARALELO (1 MÓDULO) COM 2 TOMADAS DE EMBUTIR 2P+T 10 A, INCLUINDO SUPORTE E PLACA - FORNECIMENTO E INSTALAÇÃO</t>
  </si>
  <si>
    <t>INTERRUPTORES E TOMADAS</t>
  </si>
  <si>
    <t>TOMADA BAIXA DE EMBUTIR (3 MÓDULOS), 2P+T 20 A, INCLUINDO SUPORTE E PLACA - FORNECIMENTO E INSTALAÇÃO</t>
  </si>
  <si>
    <t>TOMADA MÉDIA DE EMBUTIR (3 MÓDULOS), 2P+T 20 A, INCLUINDO SUPORTE E PLACA - FORNECIMENTO E INSTALAÇÃO</t>
  </si>
  <si>
    <t>TOMADA ALTA DE EMBUTIR (1 MÓDULO), 2P+T 20 A, INCLUINDO SUPORTE E PLACA - FORNECIMENTO E INSTALAÇÃO</t>
  </si>
  <si>
    <t>6.4.3</t>
  </si>
  <si>
    <t>6.4.4</t>
  </si>
  <si>
    <t>DISJUNTOR BIPOLAR TIPO DIN, CORRENTE NOMINAL DE 16A - FORNECIMENTO E INSTALAÇÃO.</t>
  </si>
  <si>
    <t>DISJUNTOR BIPOLAR TIPO DIN, CORRENTE NOMINAL DE 20A - FORNECIMENTO E INSTALAÇÃO</t>
  </si>
  <si>
    <t>DISJUNTOR BIPOLAR TIPO DIN, CORRENTE NOMINAL DE 25A - FORNECIMENTO E INSTALAÇÃO</t>
  </si>
  <si>
    <t>DISJUNTOR BIPOLAR TIPO DIN, CORRENTE NOMINAL DE 40A - FORNECIMENTO E INSTALAÇÃO</t>
  </si>
  <si>
    <t>CAIXA DE EMBUTIR E DE PASSAGEM</t>
  </si>
  <si>
    <t>CAIXA OCTOGONAL 4" X 4", METÁLICA, INSTALADA EM LAJE - FORNECIMENTO E INSTALAÇÃO.</t>
  </si>
  <si>
    <t>CAIXA RETANGULAR 4" X 2" MÉDIA (1,30 M DO PISO), PVC, INSTALADA EM PAREDE - FORNECIMENTO E INSTALAÇÃO</t>
  </si>
  <si>
    <t>CAIXA RETANGULAR 4" X 2" BAIXA (0,30 M DO PISO), PVC, INSTALADA EM PAREDE - FORNECIMENTO E INSTALAÇÃO.</t>
  </si>
  <si>
    <t>CAIXA RETANGULAR 4" X 2" ALTA (2,00 M DO PISO), PVC, INSTALADA EM PAREDE - FORNECIMENTO E INSTALAÇÃO.</t>
  </si>
  <si>
    <t>Kg</t>
  </si>
  <si>
    <t>LAJE PRÉ-MOLDADA UNIDIRECIONAL, BIAPOIADA, PARA FORRO, ENCHIMENTO EM CERÂMICA, VIGOTA CONVENCIONAL, ALTURA TOTAL DA LAJE (ENCHIMENTO+CAPA) = (8+3).</t>
  </si>
  <si>
    <t>LUMINÁRIA DE EMERGÊNCIA, COM 30 LÂMPADAS LED DE 2 W, SEM REATOR - FORNECIMENTO E INSTALAÇÃO</t>
  </si>
  <si>
    <t>CALHA SLIM LED 80W 240CM BRANCO FRIO BIVOLT</t>
  </si>
  <si>
    <t>LUMINARIA CALHA LED 36W 120CM SOBREPOR BRANCO FRIO</t>
  </si>
  <si>
    <t>FUNDO SELADOR ACRÍLICO, APLICAÇÃO MANUAL EM TETO, UMA DEMÃO.</t>
  </si>
  <si>
    <t>PINTURA LÁTEX ACRÍLICA STANDARD, APLICAÇÃO MANUAL EM PAREDES, DUAS DEMÃOS</t>
  </si>
  <si>
    <t>PINTURA LÁTEX ACRÍLICA STANDARD, APLICAÇÃO MANUAL EM TETO, DUAS DEMÃOS</t>
  </si>
  <si>
    <t>PINTURA TINTA DE ACABAMENTO (PIGMENTADA) A ÓLEO EM MADEIRA, 3 DEMÃOS</t>
  </si>
  <si>
    <t>PINTURA COM TINTA ACRÍLICA DE ACABAMENTO APLICADA A ROLO OU PINCEL SOBRE SUPERFÍCIES METÁLICAS (EXCETO PERFIL) EXECUTADO EM OBRA (02 DEMÃOS)</t>
  </si>
  <si>
    <t>TUBO DE AÇO PRETO SEM COSTURA, CLASSE MÉDIA, CONEXÃO SOLDADA, DN 20 (3/4"), INSTALADO EM RAMAIS E SUB-RAMAIS DE GÁS - FORNECIMENTO E INSTALAÇÃO</t>
  </si>
  <si>
    <t>UNIÃO, EM FERRO GALVANIZADO, CONEXÃO ROSQUEADA, DN 20 (3/4"), INSTALADO EM RAMAIS E SUB-RAMAIS DE GÁS - FORNECIMENTO E INSTALAÇÃO</t>
  </si>
  <si>
    <t>TÊ, EM FERRO GALVANIZADO, CONEXÃO ROSQUEADA, DN 20 (3/4"), INSTALADO EM RAMAIS E SUB-RAMAIS DE GÁS - FORNECIMENTO E INSTALAÇÃO</t>
  </si>
  <si>
    <t>LUVA, EM FERRO GALVANIZADO, CONEXÃO ROSQUEADA, DN 20 (3/4"), INSTALADO EM RAMAIS E SUB-RAMAIS DE GÁS - FORNECIMENTO E INSTALAÇÃO</t>
  </si>
  <si>
    <t>REGISTRO ESFERA Ø 3/4"</t>
  </si>
  <si>
    <t>JOELHO 90 GRAUS, EM FERRO GALVANIZADO, CONEXÃO ROSQUEADA, DN 20 (3/4"), INSTALADO EM RAMAIS E SUB-RAMAIS DE GÁS - FORNECIMENTO E INSTALAÇÃO.</t>
  </si>
  <si>
    <t>ALVENARIA DE VEDAÇÃO DE BLOCOS CERÂMICOS MACIÇOS DE 5X10X20CM (ESPESSURA 10CM) E ARGAMASSA DE ASSENTAMENTO COM PREPARO EM BETONEIRA.</t>
  </si>
  <si>
    <t>CONTRAPISO</t>
  </si>
  <si>
    <t>PORTA DE CORRER EM VIDRO TEMPERADO 8MM, COM BASCULANTE, SOB MEDIDA</t>
  </si>
  <si>
    <t>ALVENARIA DE EMBASAMENTO COM BLOCO ESTRUTURAL DE CERÂMICA, DE 14X19X29CM E ARGAMASSA DE ASSENTAMENTO COM PREPARO EM BETONEIRA</t>
  </si>
  <si>
    <t>ARMAÇÃO DE PILAR OU VIGA DE ESTRUTURA CONVENCIONAL DE CONCRETO ARMADO UTILIZANDO AÇO CA-50 DE 12,5 MM - MONTAGEM</t>
  </si>
  <si>
    <t>PORTAS DE ARMÁRIO DE ALUMINIO EM LAMBRIL SOB MEDIDA</t>
  </si>
  <si>
    <t>4.1.2</t>
  </si>
  <si>
    <t>4.2.2</t>
  </si>
  <si>
    <t>4.2.4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</si>
  <si>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</si>
  <si>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</si>
  <si>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</si>
  <si>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</si>
  <si>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</si>
  <si>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</si>
  <si>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</si>
  <si>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</si>
  <si>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</si>
  <si>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</si>
  <si>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5.3.2</t>
  </si>
  <si>
    <t>6.1</t>
  </si>
  <si>
    <t>6.2</t>
  </si>
  <si>
    <t>6.2.1</t>
  </si>
  <si>
    <t>6.3</t>
  </si>
  <si>
    <t>6.3.1</t>
  </si>
  <si>
    <t>6.3.2</t>
  </si>
  <si>
    <t>6.3.3</t>
  </si>
  <si>
    <t>6.3.4</t>
  </si>
  <si>
    <t>6.4</t>
  </si>
  <si>
    <t>6.5</t>
  </si>
  <si>
    <t>6.5.1</t>
  </si>
  <si>
    <t>6.5.2</t>
  </si>
  <si>
    <t>6.5.3</t>
  </si>
  <si>
    <t>6.5.4</t>
  </si>
  <si>
    <t>6.5.5</t>
  </si>
  <si>
    <t>6.6</t>
  </si>
  <si>
    <t>6.6.1</t>
  </si>
  <si>
    <t>6.6.2</t>
  </si>
  <si>
    <t>6.7</t>
  </si>
  <si>
    <t>7.1</t>
  </si>
  <si>
    <t>7.1.4</t>
  </si>
  <si>
    <t>8.1</t>
  </si>
  <si>
    <t>8.1.6</t>
  </si>
  <si>
    <t>8.2</t>
  </si>
  <si>
    <t>8.2.2</t>
  </si>
  <si>
    <t>8.2.3</t>
  </si>
  <si>
    <t>9.1</t>
  </si>
  <si>
    <t>9.2</t>
  </si>
  <si>
    <t>10.1</t>
  </si>
  <si>
    <t>10.2</t>
  </si>
  <si>
    <t>11.1</t>
  </si>
  <si>
    <t>11.1.1</t>
  </si>
  <si>
    <t>11.2</t>
  </si>
  <si>
    <t>11.3</t>
  </si>
  <si>
    <t>12.1</t>
  </si>
  <si>
    <t>13.1</t>
  </si>
  <si>
    <t>13.1.1</t>
  </si>
  <si>
    <t>13.1.2</t>
  </si>
  <si>
    <t>13.1.3</t>
  </si>
  <si>
    <t>13.1.4</t>
  </si>
  <si>
    <t>13.2</t>
  </si>
  <si>
    <t>13.2.2</t>
  </si>
  <si>
    <t>14.2</t>
  </si>
  <si>
    <t>14.1</t>
  </si>
  <si>
    <t>14.1.1</t>
  </si>
  <si>
    <t>14.1.2</t>
  </si>
  <si>
    <t>14.1.3</t>
  </si>
  <si>
    <t>14.3</t>
  </si>
  <si>
    <t>14.3.1</t>
  </si>
  <si>
    <t>14.3.2</t>
  </si>
  <si>
    <t>15.1</t>
  </si>
  <si>
    <t>15.1.1</t>
  </si>
  <si>
    <t>JANELAS EM VIDRO TEMPERADO 8MM TIPO CORRER, COM BASCULANTES EM CIMA, SOB MEDIDA</t>
  </si>
  <si>
    <t>REVESTIMENTO CERÂMICO PARA PAREDE, PEI - 3, DIMENSÕES 10 X 10 CM, APLICADO COM ARGAMASSA INDUSTRIALIZADA AC-I, REJUNTADO, EXCLUSIVE EMBOÇO, CONFORME ESPECIFICAÇÕES</t>
  </si>
  <si>
    <t>FABRICAÇÃO E INSTALAÇÃO DE TESOURAS INTEIRAS EM AÇO, VÃO DE 10 M, PARA TELHA ONDULADA DE FIBROCIMENTO, METÁLICA, PLÁSTICA OU TERMOACÚSTICA, INCLUSO IÇAMENTO.</t>
  </si>
  <si>
    <t>EQUIPAMENTOS</t>
  </si>
  <si>
    <t>COIFA TIPO INDUSTRIAL EM INOX COMPLETA, INCLUSO EXAUSTOR E TUBULAÇÃO</t>
  </si>
  <si>
    <t>14.4</t>
  </si>
  <si>
    <t>14.4.1</t>
  </si>
  <si>
    <t>14.4.2</t>
  </si>
  <si>
    <t>14.4.3</t>
  </si>
  <si>
    <t>14.4.4</t>
  </si>
  <si>
    <t>14.4.5</t>
  </si>
  <si>
    <t>14.4.6</t>
  </si>
  <si>
    <t>PURIFICADOR DE ÁGUA COM ÁGUA GELADA COMPLETO, INCLUI ADAPTADOR E MANGUEIRA</t>
  </si>
  <si>
    <t>PORTA VAI-VEM EM MADEIRA, 80CM COM FOLHA DUPLA, FORNECIMENTO E INSTALAÇÃO</t>
  </si>
  <si>
    <t>5.3.11</t>
  </si>
  <si>
    <t>CUBA DE EMBUTIR RETANGULAR DE AÇO INOXIDÁVEL, 40 X 34 X 12 CM - FORNECIMENTO E INSTALAÇÃO</t>
  </si>
  <si>
    <t>CUBA DE EMBUTIR RETANGULAR DE AÇO INOXIDÁVEL, 56 X 34 X 12 CM - FORNECIMENTO E INSTALAÇÃO</t>
  </si>
  <si>
    <t>14.1.4</t>
  </si>
  <si>
    <t>PIA/BANCADA EM GRANITO CINZA ANDORINHA DE 3CM DE ESPESSURA, DIMENSÃO CONFORME PROJETO, COM AS DUAS CUBAS DE COZINHA (VER ITEM 5.3.6), INCLUSIVE RODOPIA 7 CM, E PINGADEIRA 2CM ASSENTADA.</t>
  </si>
  <si>
    <t>BANCADA EM GRANITO CINZA ANDORINHA DE 3CM DE ESPESSURA, DIM 2.80X0,60M, COM TESTEIRA 7 CM, COM INSTALAÇÃO DE 3 CUBAS (VER ITEM 5.3.4) CONFORME PROJETO.</t>
  </si>
  <si>
    <t>BANCADA EM GRANITO CINZA ANDORINHA DE 3CM DE ESPESSURA, DIMENSÃO CONFORME PROJETO, COM AS DUAS CUBAS DE COZINHA (VER ITEM 5.3.5), INCLUSIVE RODOPIA 7 CM, E PINGADEIRA 2CM ASSENTADA.</t>
  </si>
  <si>
    <t>Cabo de cobre nú 16 mm2</t>
  </si>
  <si>
    <t>Dispositivo DR 4P, 63A 30mA</t>
  </si>
  <si>
    <t>QUADRO DE DISTRIBUIÇÃO DE LUZ EM PVC PARA 16 DISJUNTORES - FORNECIMENTO E INSTALAÇÃO</t>
  </si>
  <si>
    <t>6.5.6</t>
  </si>
  <si>
    <t>DISJUNTOR BIPOLAR TIPO DIN, CORRENTE NOMINAL DE 32A - FORNECIMENTO E INSTALAÇÃO</t>
  </si>
  <si>
    <t>6.7.4</t>
  </si>
  <si>
    <t>6.2.4</t>
  </si>
  <si>
    <t>CABO DE COBRE FLEXÍVEL ISOLADO, 6 MM², ANTI-CHAMA 450/750 V, PARA CIRCUITOS TERMINAIS - FORNECIMENTO E INSTALAÇÃO.</t>
  </si>
  <si>
    <t>6.1.3</t>
  </si>
  <si>
    <t>ELETRODUTO PVC RÍGIDO, DIÂMETRO 40MM, COM 3 METROS, PARA SPDA - FORNECIMENTO E INSTALAÇÃO</t>
  </si>
  <si>
    <t>ELETRODUTO RÍGIDO ROSCÁVEL, PVC, DN 50 MM (1 1/2"), PARA REDE ENTERRADA DE DISTRIBUIÇÃO DE ENERGIA ELÉTRICA - FORNECIMENTO E INSTALAÇÃO</t>
  </si>
  <si>
    <t>6.1.4</t>
  </si>
  <si>
    <t>SINALIZALÇÃO DE SAÍDA DE EMERGÊNCIA - PLACA FOTOLUMINESCENTE 40X20</t>
  </si>
  <si>
    <t>UN</t>
  </si>
  <si>
    <r>
      <rPr>
        <b/>
        <sz val="10"/>
        <color rgb="FF000000"/>
        <rFont val="Calibri"/>
        <family val="2"/>
      </rPr>
      <t>ANA CAROLINA REFOSCO</t>
    </r>
    <r>
      <rPr>
        <sz val="10"/>
        <color rgb="FF000000"/>
        <rFont val="Calibri"/>
        <family val="2"/>
      </rPr>
      <t xml:space="preserve">
</t>
    </r>
    <r>
      <rPr>
        <sz val="8"/>
        <color rgb="FF000000"/>
        <rFont val="Calibri"/>
        <family val="2"/>
      </rPr>
      <t>ARQUITETA E URBANISTA
CAU A 64865-5</t>
    </r>
    <r>
      <rPr>
        <sz val="10"/>
        <color rgb="FF000000"/>
        <rFont val="Calibri"/>
        <family val="2"/>
      </rPr>
      <t xml:space="preserve">
</t>
    </r>
  </si>
  <si>
    <t>Paim Filho, 26 de maio de 2025.</t>
  </si>
  <si>
    <t>ARGAMASSA TRAÇO 1:4 (EM VOLUME DE CIMENTO E AREIA MÉDIA ÚMIDA) PARA CONTRAPISO, PREPARO MECÂNICO COM BETONEIRA 600L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</si>
</sst>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0.00000"/>
    <numFmt numFmtId="167" formatCode="0.000%"/>
  </numFmts>
  <fonts count="8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  <charset val="204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Alignment="1">
      <alignment vertical="center"/>
    </xf>
    <xf numFmtId="10" fontId="3" fillId="0" borderId="0" xfId="3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3" fontId="3" fillId="0" borderId="1" xfId="1" applyFont="1" applyBorder="1" applyAlignment="1">
      <alignment horizontal="left" vertical="center"/>
    </xf>
    <xf numFmtId="43" fontId="3" fillId="0" borderId="1" xfId="0" applyNumberFormat="1" applyFont="1" applyBorder="1" applyAlignment="1">
      <alignment horizontal="left" vertical="center"/>
    </xf>
    <xf numFmtId="164" fontId="2" fillId="0" borderId="1" xfId="2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166" fontId="3" fillId="0" borderId="0" xfId="0" applyNumberFormat="1" applyFont="1" applyAlignment="1">
      <alignment vertical="center"/>
    </xf>
    <xf numFmtId="0" fontId="5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164" fontId="0" fillId="0" borderId="1" xfId="2" applyFont="1" applyBorder="1"/>
    <xf numFmtId="10" fontId="0" fillId="0" borderId="1" xfId="3" applyNumberFormat="1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/>
    <xf numFmtId="10" fontId="5" fillId="0" borderId="1" xfId="3" applyNumberFormat="1" applyFont="1" applyBorder="1"/>
    <xf numFmtId="0" fontId="0" fillId="0" borderId="1" xfId="0" applyBorder="1" applyAlignment="1">
      <alignment vertical="center" wrapText="1"/>
    </xf>
    <xf numFmtId="9" fontId="0" fillId="0" borderId="1" xfId="3" applyFont="1" applyBorder="1" applyAlignment="1">
      <alignment horizontal="center" vertical="center"/>
    </xf>
    <xf numFmtId="9" fontId="5" fillId="0" borderId="1" xfId="3" applyFont="1" applyBorder="1" applyAlignment="1">
      <alignment horizontal="center" vertical="center"/>
    </xf>
    <xf numFmtId="10" fontId="5" fillId="0" borderId="1" xfId="3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64" fontId="2" fillId="0" borderId="3" xfId="2" applyFont="1" applyBorder="1" applyAlignment="1">
      <alignment horizontal="left" vertical="center"/>
    </xf>
    <xf numFmtId="0" fontId="3" fillId="6" borderId="0" xfId="0" applyFont="1" applyFill="1" applyAlignment="1">
      <alignment vertical="center"/>
    </xf>
    <xf numFmtId="43" fontId="3" fillId="6" borderId="0" xfId="0" applyNumberFormat="1" applyFont="1" applyFill="1" applyAlignment="1">
      <alignment vertical="center"/>
    </xf>
    <xf numFmtId="0" fontId="2" fillId="0" borderId="3" xfId="0" applyFont="1" applyBorder="1" applyAlignment="1">
      <alignment horizontal="center" vertical="center"/>
    </xf>
    <xf numFmtId="43" fontId="2" fillId="0" borderId="3" xfId="1" applyFont="1" applyBorder="1" applyAlignment="1">
      <alignment horizontal="right" vertical="center"/>
    </xf>
    <xf numFmtId="43" fontId="2" fillId="2" borderId="1" xfId="1" applyFont="1" applyFill="1" applyBorder="1" applyAlignment="1">
      <alignment horizontal="right" vertical="center"/>
    </xf>
    <xf numFmtId="43" fontId="3" fillId="0" borderId="1" xfId="1" applyFont="1" applyBorder="1" applyAlignment="1">
      <alignment horizontal="right" vertical="center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67" fontId="3" fillId="0" borderId="1" xfId="3" applyNumberFormat="1" applyFont="1" applyBorder="1" applyAlignment="1">
      <alignment horizontal="center" vertical="center"/>
    </xf>
    <xf numFmtId="167" fontId="2" fillId="2" borderId="1" xfId="3" applyNumberFormat="1" applyFont="1" applyFill="1" applyBorder="1" applyAlignment="1">
      <alignment horizontal="center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4" xfId="3" applyNumberFormat="1" applyFont="1" applyBorder="1" applyAlignment="1">
      <alignment horizontal="center" vertical="center"/>
    </xf>
    <xf numFmtId="167" fontId="3" fillId="0" borderId="0" xfId="3" applyNumberFormat="1" applyFont="1" applyAlignment="1">
      <alignment horizontal="center" vertical="center"/>
    </xf>
    <xf numFmtId="167" fontId="3" fillId="0" borderId="1" xfId="3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3" borderId="1" xfId="2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95250</xdr:rowOff>
    </xdr:from>
    <xdr:to>
      <xdr:col>13</xdr:col>
      <xdr:colOff>35983</xdr:colOff>
      <xdr:row>4</xdr:row>
      <xdr:rowOff>85725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1" y="95250"/>
          <a:ext cx="11269132" cy="7524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218"/>
  <sheetViews>
    <sheetView topLeftCell="A206" zoomScaleNormal="100" zoomScaleSheetLayoutView="100" workbookViewId="0">
      <selection activeCell="B195" sqref="B195"/>
    </sheetView>
  </sheetViews>
  <sheetFormatPr defaultRowHeight="12.75" x14ac:dyDescent="0.25"/>
  <cols>
    <col min="1" max="1" width="6.140625" style="1" customWidth="1"/>
    <col min="2" max="2" width="56.140625" style="16" customWidth="1"/>
    <col min="3" max="3" width="5.7109375" style="13" customWidth="1"/>
    <col min="4" max="4" width="9.5703125" style="46" customWidth="1"/>
    <col min="5" max="5" width="13.85546875" style="1" customWidth="1"/>
    <col min="6" max="6" width="15" style="1" bestFit="1" customWidth="1"/>
    <col min="7" max="7" width="15" style="53" bestFit="1" customWidth="1"/>
    <col min="8" max="8" width="9.140625" style="1"/>
    <col min="9" max="9" width="10.42578125" style="1" bestFit="1" customWidth="1"/>
    <col min="10" max="16384" width="9.140625" style="1"/>
  </cols>
  <sheetData>
    <row r="5" spans="1:9" x14ac:dyDescent="0.25">
      <c r="A5" s="72" t="s">
        <v>123</v>
      </c>
      <c r="B5" s="72"/>
      <c r="C5" s="65"/>
      <c r="D5" s="66"/>
      <c r="E5" s="66"/>
      <c r="F5" s="66"/>
      <c r="G5" s="67"/>
    </row>
    <row r="6" spans="1:9" x14ac:dyDescent="0.25">
      <c r="A6" s="72" t="s">
        <v>97</v>
      </c>
      <c r="B6" s="72"/>
      <c r="C6" s="65"/>
      <c r="D6" s="66"/>
      <c r="E6" s="66"/>
      <c r="F6" s="66"/>
      <c r="G6" s="67"/>
    </row>
    <row r="7" spans="1:9" x14ac:dyDescent="0.25">
      <c r="A7" s="72" t="s">
        <v>98</v>
      </c>
      <c r="B7" s="72"/>
      <c r="C7" s="65"/>
      <c r="D7" s="66"/>
      <c r="E7" s="66"/>
      <c r="F7" s="66"/>
      <c r="G7" s="67"/>
    </row>
    <row r="8" spans="1:9" x14ac:dyDescent="0.25">
      <c r="A8" s="68" t="s">
        <v>0</v>
      </c>
      <c r="B8" s="69"/>
      <c r="C8" s="69"/>
      <c r="D8" s="69"/>
      <c r="E8" s="69"/>
      <c r="F8" s="69"/>
      <c r="G8" s="70"/>
    </row>
    <row r="9" spans="1:9" x14ac:dyDescent="0.25">
      <c r="A9" s="55"/>
      <c r="B9" s="41"/>
      <c r="C9" s="41"/>
      <c r="D9" s="41"/>
      <c r="E9" s="41"/>
      <c r="F9" s="41"/>
      <c r="G9" s="56"/>
    </row>
    <row r="10" spans="1:9" x14ac:dyDescent="0.25">
      <c r="A10" s="71"/>
      <c r="B10" s="71"/>
      <c r="C10" s="71"/>
      <c r="D10" s="71"/>
      <c r="E10" s="71"/>
      <c r="F10" s="71"/>
      <c r="G10" s="49"/>
    </row>
    <row r="11" spans="1:9" x14ac:dyDescent="0.25">
      <c r="A11" s="3" t="s">
        <v>1</v>
      </c>
      <c r="B11" s="34" t="s">
        <v>2</v>
      </c>
      <c r="C11" s="4" t="s">
        <v>3</v>
      </c>
      <c r="D11" s="43" t="s">
        <v>4</v>
      </c>
      <c r="E11" s="4" t="s">
        <v>5</v>
      </c>
      <c r="F11" s="4" t="s">
        <v>6</v>
      </c>
      <c r="G11" s="50" t="s">
        <v>104</v>
      </c>
    </row>
    <row r="12" spans="1:9" x14ac:dyDescent="0.25">
      <c r="A12" s="71"/>
      <c r="B12" s="71"/>
      <c r="C12" s="71"/>
      <c r="D12" s="71"/>
      <c r="E12" s="71"/>
      <c r="F12" s="71"/>
      <c r="G12" s="49"/>
    </row>
    <row r="13" spans="1:9" x14ac:dyDescent="0.25">
      <c r="A13" s="3">
        <v>1</v>
      </c>
      <c r="B13" s="64" t="s">
        <v>7</v>
      </c>
      <c r="C13" s="64"/>
      <c r="D13" s="64"/>
      <c r="E13" s="64"/>
      <c r="F13" s="64"/>
      <c r="G13" s="64"/>
      <c r="H13" s="39"/>
    </row>
    <row r="14" spans="1:9" ht="25.5" x14ac:dyDescent="0.25">
      <c r="A14" s="5" t="s">
        <v>126</v>
      </c>
      <c r="B14" s="9" t="s">
        <v>124</v>
      </c>
      <c r="C14" s="11" t="s">
        <v>8</v>
      </c>
      <c r="D14" s="44" t="s">
        <v>9</v>
      </c>
      <c r="E14" s="6">
        <v>461.11</v>
      </c>
      <c r="F14" s="7">
        <f>D14*E14</f>
        <v>2766.66</v>
      </c>
      <c r="G14" s="49">
        <f>((F14*100)/$F$210)/100</f>
        <v>3.9806277027776664E-3</v>
      </c>
      <c r="H14" s="40"/>
      <c r="I14" s="18"/>
    </row>
    <row r="15" spans="1:9" ht="25.5" x14ac:dyDescent="0.25">
      <c r="A15" s="5" t="s">
        <v>127</v>
      </c>
      <c r="B15" s="9" t="s">
        <v>125</v>
      </c>
      <c r="C15" s="11" t="s">
        <v>8</v>
      </c>
      <c r="D15" s="44">
        <v>303.54000000000002</v>
      </c>
      <c r="E15" s="6">
        <v>73.83</v>
      </c>
      <c r="F15" s="7">
        <f t="shared" ref="F15" si="0">D15*E15</f>
        <v>22410.358200000002</v>
      </c>
      <c r="G15" s="49">
        <f>((F15*100)/$F$210)/100</f>
        <v>3.2243677459496523E-2</v>
      </c>
      <c r="H15" s="39"/>
      <c r="I15" s="18"/>
    </row>
    <row r="16" spans="1:9" x14ac:dyDescent="0.25">
      <c r="A16" s="63" t="s">
        <v>12</v>
      </c>
      <c r="B16" s="63"/>
      <c r="C16" s="63"/>
      <c r="D16" s="63"/>
      <c r="E16" s="5"/>
      <c r="F16" s="8">
        <f>SUM(F14:F15)</f>
        <v>25177.018200000002</v>
      </c>
      <c r="G16" s="51"/>
      <c r="H16" s="39"/>
    </row>
    <row r="17" spans="1:8" x14ac:dyDescent="0.25">
      <c r="A17" s="3">
        <v>2</v>
      </c>
      <c r="B17" s="64" t="s">
        <v>13</v>
      </c>
      <c r="C17" s="64"/>
      <c r="D17" s="64"/>
      <c r="E17" s="64"/>
      <c r="F17" s="64"/>
      <c r="G17" s="64"/>
      <c r="H17" s="39"/>
    </row>
    <row r="18" spans="1:8" ht="25.5" x14ac:dyDescent="0.25">
      <c r="A18" s="5" t="s">
        <v>129</v>
      </c>
      <c r="B18" s="9" t="s">
        <v>128</v>
      </c>
      <c r="C18" s="11" t="s">
        <v>14</v>
      </c>
      <c r="D18" s="44">
        <v>103.07</v>
      </c>
      <c r="E18" s="6">
        <v>101.28</v>
      </c>
      <c r="F18" s="7">
        <f t="shared" ref="F18" si="1">D18*E18</f>
        <v>10438.929599999999</v>
      </c>
      <c r="G18" s="49">
        <f>((F18*100)/$F$210)/100</f>
        <v>1.5019370776714804E-2</v>
      </c>
      <c r="H18" s="39"/>
    </row>
    <row r="19" spans="1:8" x14ac:dyDescent="0.25">
      <c r="A19" s="63" t="s">
        <v>15</v>
      </c>
      <c r="B19" s="63"/>
      <c r="C19" s="63"/>
      <c r="D19" s="63"/>
      <c r="E19" s="5"/>
      <c r="F19" s="8">
        <f>SUM(F18:F18)</f>
        <v>10438.929599999999</v>
      </c>
      <c r="G19" s="51"/>
      <c r="H19" s="39"/>
    </row>
    <row r="20" spans="1:8" x14ac:dyDescent="0.25">
      <c r="A20" s="3">
        <v>3</v>
      </c>
      <c r="B20" s="64" t="s">
        <v>16</v>
      </c>
      <c r="C20" s="64"/>
      <c r="D20" s="64"/>
      <c r="E20" s="64"/>
      <c r="F20" s="64"/>
      <c r="G20" s="64"/>
      <c r="H20" s="39"/>
    </row>
    <row r="21" spans="1:8" x14ac:dyDescent="0.25">
      <c r="A21" s="10">
        <v>3.1</v>
      </c>
      <c r="B21" s="62" t="s">
        <v>17</v>
      </c>
      <c r="C21" s="62"/>
      <c r="D21" s="62"/>
      <c r="E21" s="62"/>
      <c r="F21" s="62"/>
      <c r="G21" s="62"/>
      <c r="H21" s="39"/>
    </row>
    <row r="22" spans="1:8" ht="25.5" x14ac:dyDescent="0.25">
      <c r="A22" s="5" t="s">
        <v>18</v>
      </c>
      <c r="B22" s="9" t="s">
        <v>133</v>
      </c>
      <c r="C22" s="11" t="s">
        <v>8</v>
      </c>
      <c r="D22" s="44">
        <v>30.6</v>
      </c>
      <c r="E22" s="44">
        <v>132.76</v>
      </c>
      <c r="F22" s="7">
        <f>D22*E22</f>
        <v>4062.4560000000001</v>
      </c>
      <c r="G22" s="49">
        <f t="shared" ref="G22:G28" si="2">((F22*100)/$F$210)/100</f>
        <v>5.8449989861115385E-3</v>
      </c>
      <c r="H22" s="39"/>
    </row>
    <row r="23" spans="1:8" ht="25.5" x14ac:dyDescent="0.25">
      <c r="A23" s="5" t="s">
        <v>99</v>
      </c>
      <c r="B23" s="9" t="s">
        <v>130</v>
      </c>
      <c r="C23" s="11" t="s">
        <v>8</v>
      </c>
      <c r="D23" s="44">
        <v>19.14</v>
      </c>
      <c r="E23" s="44">
        <v>41.03</v>
      </c>
      <c r="F23" s="7">
        <f>D23*E23</f>
        <v>785.31420000000003</v>
      </c>
      <c r="G23" s="49">
        <f t="shared" si="2"/>
        <v>1.1298979491172318E-3</v>
      </c>
      <c r="H23" s="39"/>
    </row>
    <row r="24" spans="1:8" ht="25.5" x14ac:dyDescent="0.25">
      <c r="A24" s="5" t="s">
        <v>135</v>
      </c>
      <c r="B24" s="9" t="s">
        <v>142</v>
      </c>
      <c r="C24" s="11" t="s">
        <v>265</v>
      </c>
      <c r="D24" s="44">
        <v>41.5</v>
      </c>
      <c r="E24" s="44">
        <v>17.43</v>
      </c>
      <c r="F24" s="7">
        <f t="shared" ref="F24:F36" si="3">D24*E24</f>
        <v>723.34500000000003</v>
      </c>
      <c r="G24" s="49">
        <f t="shared" si="2"/>
        <v>1.0407376206927165E-3</v>
      </c>
      <c r="H24" s="39"/>
    </row>
    <row r="25" spans="1:8" ht="25.5" x14ac:dyDescent="0.25">
      <c r="A25" s="5" t="s">
        <v>136</v>
      </c>
      <c r="B25" s="9" t="s">
        <v>141</v>
      </c>
      <c r="C25" s="11" t="s">
        <v>265</v>
      </c>
      <c r="D25" s="44">
        <v>163.37</v>
      </c>
      <c r="E25" s="44">
        <v>15.11</v>
      </c>
      <c r="F25" s="7">
        <f t="shared" si="3"/>
        <v>2468.5207</v>
      </c>
      <c r="G25" s="49">
        <f t="shared" si="2"/>
        <v>3.5516694799144514E-3</v>
      </c>
      <c r="H25" s="39"/>
    </row>
    <row r="26" spans="1:8" ht="25.5" x14ac:dyDescent="0.25">
      <c r="A26" s="5" t="s">
        <v>137</v>
      </c>
      <c r="B26" s="9" t="s">
        <v>140</v>
      </c>
      <c r="C26" s="11" t="s">
        <v>265</v>
      </c>
      <c r="D26" s="44">
        <v>120.06</v>
      </c>
      <c r="E26" s="44">
        <v>13.47</v>
      </c>
      <c r="F26" s="7">
        <f t="shared" si="3"/>
        <v>1617.2082</v>
      </c>
      <c r="G26" s="49">
        <f t="shared" si="2"/>
        <v>2.3268141954845209E-3</v>
      </c>
      <c r="H26" s="39"/>
    </row>
    <row r="27" spans="1:8" ht="25.5" x14ac:dyDescent="0.25">
      <c r="A27" s="5" t="s">
        <v>138</v>
      </c>
      <c r="B27" s="9" t="s">
        <v>134</v>
      </c>
      <c r="C27" s="11" t="s">
        <v>14</v>
      </c>
      <c r="D27" s="44">
        <v>4.7300000000000004</v>
      </c>
      <c r="E27" s="44">
        <v>803.96</v>
      </c>
      <c r="F27" s="7">
        <f t="shared" si="3"/>
        <v>3802.7308000000007</v>
      </c>
      <c r="G27" s="49">
        <f t="shared" si="2"/>
        <v>5.4713103773813476E-3</v>
      </c>
      <c r="H27" s="39"/>
    </row>
    <row r="28" spans="1:8" x14ac:dyDescent="0.25">
      <c r="A28" s="5" t="s">
        <v>139</v>
      </c>
      <c r="B28" s="9" t="s">
        <v>131</v>
      </c>
      <c r="C28" s="11" t="s">
        <v>14</v>
      </c>
      <c r="D28" s="44">
        <v>16.34</v>
      </c>
      <c r="E28" s="44">
        <v>81.52</v>
      </c>
      <c r="F28" s="7">
        <f t="shared" si="3"/>
        <v>1332.0367999999999</v>
      </c>
      <c r="G28" s="49">
        <f t="shared" si="2"/>
        <v>1.9165139869732142E-3</v>
      </c>
      <c r="H28" s="39"/>
    </row>
    <row r="29" spans="1:8" x14ac:dyDescent="0.25">
      <c r="A29" s="10" t="s">
        <v>132</v>
      </c>
      <c r="B29" s="62" t="s">
        <v>19</v>
      </c>
      <c r="C29" s="62"/>
      <c r="D29" s="62"/>
      <c r="E29" s="6"/>
      <c r="F29" s="7"/>
      <c r="G29" s="49"/>
      <c r="H29" s="39"/>
    </row>
    <row r="30" spans="1:8" ht="38.25" x14ac:dyDescent="0.25">
      <c r="A30" s="9" t="s">
        <v>100</v>
      </c>
      <c r="B30" s="9" t="s">
        <v>284</v>
      </c>
      <c r="C30" s="47" t="s">
        <v>8</v>
      </c>
      <c r="D30" s="45">
        <v>31.1</v>
      </c>
      <c r="E30" s="45">
        <v>648.27</v>
      </c>
      <c r="F30" s="7">
        <f>D30*E30</f>
        <v>20161.197</v>
      </c>
      <c r="G30" s="49">
        <f t="shared" ref="G30:G36" si="4">((F30*100)/$F$210)/100</f>
        <v>2.9007619042223466E-2</v>
      </c>
      <c r="H30" s="39"/>
    </row>
    <row r="31" spans="1:8" ht="25.5" x14ac:dyDescent="0.25">
      <c r="A31" s="9" t="s">
        <v>100</v>
      </c>
      <c r="B31" s="9" t="s">
        <v>133</v>
      </c>
      <c r="C31" s="47" t="s">
        <v>8</v>
      </c>
      <c r="D31" s="45">
        <v>156</v>
      </c>
      <c r="E31" s="45">
        <v>132.86000000000001</v>
      </c>
      <c r="F31" s="7">
        <f>D31*E31</f>
        <v>20726.160000000003</v>
      </c>
      <c r="G31" s="49">
        <f t="shared" si="4"/>
        <v>2.9820479086046851E-2</v>
      </c>
      <c r="H31" s="39"/>
    </row>
    <row r="32" spans="1:8" ht="38.25" x14ac:dyDescent="0.25">
      <c r="A32" s="9" t="s">
        <v>143</v>
      </c>
      <c r="B32" s="9" t="s">
        <v>147</v>
      </c>
      <c r="C32" s="11" t="s">
        <v>14</v>
      </c>
      <c r="D32" s="45">
        <v>1.48</v>
      </c>
      <c r="E32" s="45">
        <v>415.63</v>
      </c>
      <c r="F32" s="7">
        <f t="shared" si="3"/>
        <v>615.13239999999996</v>
      </c>
      <c r="G32" s="49">
        <f t="shared" si="4"/>
        <v>8.8504300214558792E-4</v>
      </c>
      <c r="H32" s="39"/>
    </row>
    <row r="33" spans="1:8" ht="25.5" x14ac:dyDescent="0.25">
      <c r="A33" s="9" t="s">
        <v>144</v>
      </c>
      <c r="B33" s="9" t="s">
        <v>142</v>
      </c>
      <c r="C33" s="11" t="s">
        <v>265</v>
      </c>
      <c r="D33" s="44">
        <v>169.77</v>
      </c>
      <c r="E33" s="44">
        <v>17.43</v>
      </c>
      <c r="F33" s="7">
        <f t="shared" si="3"/>
        <v>2959.0911000000001</v>
      </c>
      <c r="G33" s="49">
        <f t="shared" si="4"/>
        <v>4.2574945991566858E-3</v>
      </c>
      <c r="H33" s="39"/>
    </row>
    <row r="34" spans="1:8" ht="25.5" x14ac:dyDescent="0.25">
      <c r="A34" s="9" t="s">
        <v>145</v>
      </c>
      <c r="B34" s="9" t="s">
        <v>140</v>
      </c>
      <c r="C34" s="11" t="s">
        <v>265</v>
      </c>
      <c r="D34" s="44">
        <v>546.98</v>
      </c>
      <c r="E34" s="44">
        <v>13.47</v>
      </c>
      <c r="F34" s="7">
        <f t="shared" si="3"/>
        <v>7367.8206000000009</v>
      </c>
      <c r="G34" s="49">
        <f t="shared" si="4"/>
        <v>1.0600706552108308E-2</v>
      </c>
      <c r="H34" s="39"/>
    </row>
    <row r="35" spans="1:8" ht="25.5" x14ac:dyDescent="0.25">
      <c r="A35" s="9" t="s">
        <v>146</v>
      </c>
      <c r="B35" s="9" t="s">
        <v>150</v>
      </c>
      <c r="C35" s="11" t="s">
        <v>14</v>
      </c>
      <c r="D35" s="45">
        <v>11.7</v>
      </c>
      <c r="E35" s="45">
        <v>769.63</v>
      </c>
      <c r="F35" s="7">
        <f t="shared" si="3"/>
        <v>9004.6710000000003</v>
      </c>
      <c r="G35" s="49">
        <f t="shared" si="4"/>
        <v>1.2955781641762511E-2</v>
      </c>
      <c r="H35" s="39"/>
    </row>
    <row r="36" spans="1:8" ht="25.5" x14ac:dyDescent="0.25">
      <c r="A36" s="9" t="s">
        <v>148</v>
      </c>
      <c r="B36" s="9" t="s">
        <v>149</v>
      </c>
      <c r="C36" s="47" t="s">
        <v>8</v>
      </c>
      <c r="D36" s="45">
        <v>191.42</v>
      </c>
      <c r="E36" s="45">
        <v>52.64</v>
      </c>
      <c r="F36" s="7">
        <f t="shared" si="3"/>
        <v>10076.3488</v>
      </c>
      <c r="G36" s="49">
        <f t="shared" si="4"/>
        <v>1.4497695118348657E-2</v>
      </c>
      <c r="H36" s="39"/>
    </row>
    <row r="37" spans="1:8" x14ac:dyDescent="0.25">
      <c r="A37" s="63" t="s">
        <v>20</v>
      </c>
      <c r="B37" s="63"/>
      <c r="C37" s="63"/>
      <c r="D37" s="63"/>
      <c r="E37" s="5"/>
      <c r="F37" s="8">
        <f>SUM(F22:F36)</f>
        <v>85702.032600000006</v>
      </c>
      <c r="G37" s="51"/>
      <c r="H37" s="39"/>
    </row>
    <row r="38" spans="1:8" x14ac:dyDescent="0.25">
      <c r="A38" s="3">
        <v>4</v>
      </c>
      <c r="B38" s="64" t="s">
        <v>21</v>
      </c>
      <c r="C38" s="64"/>
      <c r="D38" s="64"/>
      <c r="E38" s="64"/>
      <c r="F38" s="64"/>
      <c r="G38" s="64"/>
      <c r="H38" s="39"/>
    </row>
    <row r="39" spans="1:8" x14ac:dyDescent="0.25">
      <c r="A39" s="10" t="s">
        <v>152</v>
      </c>
      <c r="B39" s="62" t="s">
        <v>151</v>
      </c>
      <c r="C39" s="62"/>
      <c r="D39" s="62"/>
      <c r="E39" s="6"/>
      <c r="F39" s="7"/>
      <c r="G39" s="49"/>
      <c r="H39" s="39"/>
    </row>
    <row r="40" spans="1:8" ht="38.25" x14ac:dyDescent="0.25">
      <c r="A40" s="5" t="s">
        <v>22</v>
      </c>
      <c r="B40" s="9" t="s">
        <v>159</v>
      </c>
      <c r="C40" s="11" t="s">
        <v>8</v>
      </c>
      <c r="D40" s="44">
        <v>94.4</v>
      </c>
      <c r="E40" s="44">
        <v>218.15</v>
      </c>
      <c r="F40" s="7">
        <f t="shared" ref="F40:F49" si="5">D40*E40</f>
        <v>20593.36</v>
      </c>
      <c r="G40" s="49">
        <f>((F40*100)/$F$210)/100</f>
        <v>2.9629408495902454E-2</v>
      </c>
      <c r="H40" s="39"/>
    </row>
    <row r="41" spans="1:8" ht="39.75" customHeight="1" x14ac:dyDescent="0.25">
      <c r="A41" s="5" t="s">
        <v>287</v>
      </c>
      <c r="B41" s="9" t="s">
        <v>161</v>
      </c>
      <c r="C41" s="11" t="s">
        <v>265</v>
      </c>
      <c r="D41" s="44">
        <v>84.58</v>
      </c>
      <c r="E41" s="44">
        <v>17.260000000000002</v>
      </c>
      <c r="F41" s="7">
        <f t="shared" si="5"/>
        <v>1459.8508000000002</v>
      </c>
      <c r="G41" s="49">
        <f>((F41*100)/$F$210)/100</f>
        <v>2.1004107972798025E-3</v>
      </c>
      <c r="H41" s="39"/>
    </row>
    <row r="42" spans="1:8" ht="39" customHeight="1" x14ac:dyDescent="0.25">
      <c r="A42" s="5" t="s">
        <v>23</v>
      </c>
      <c r="B42" s="9" t="s">
        <v>162</v>
      </c>
      <c r="C42" s="11" t="s">
        <v>265</v>
      </c>
      <c r="D42" s="44">
        <v>269.85000000000002</v>
      </c>
      <c r="E42" s="44">
        <v>15.87</v>
      </c>
      <c r="F42" s="7">
        <f t="shared" si="5"/>
        <v>4282.5195000000003</v>
      </c>
      <c r="G42" s="49">
        <f>((F42*100)/$F$210)/100</f>
        <v>6.1616229530862343E-3</v>
      </c>
      <c r="H42" s="39"/>
    </row>
    <row r="43" spans="1:8" ht="39.75" customHeight="1" x14ac:dyDescent="0.25">
      <c r="A43" s="5" t="s">
        <v>153</v>
      </c>
      <c r="B43" s="9" t="s">
        <v>285</v>
      </c>
      <c r="C43" s="11" t="s">
        <v>265</v>
      </c>
      <c r="D43" s="44">
        <v>190.67</v>
      </c>
      <c r="E43" s="44">
        <v>14.29</v>
      </c>
      <c r="F43" s="7">
        <f t="shared" si="5"/>
        <v>2724.6742999999997</v>
      </c>
      <c r="G43" s="49">
        <f>((F43*100)/$F$210)/100</f>
        <v>3.920219325694644E-3</v>
      </c>
      <c r="H43" s="39"/>
    </row>
    <row r="44" spans="1:8" ht="25.5" x14ac:dyDescent="0.25">
      <c r="A44" s="5" t="s">
        <v>154</v>
      </c>
      <c r="B44" s="9" t="s">
        <v>160</v>
      </c>
      <c r="C44" s="11" t="s">
        <v>14</v>
      </c>
      <c r="D44" s="44">
        <v>4.1900000000000004</v>
      </c>
      <c r="E44" s="44">
        <v>696.08</v>
      </c>
      <c r="F44" s="7">
        <f t="shared" si="5"/>
        <v>2916.5752000000002</v>
      </c>
      <c r="G44" s="49">
        <f>((F44*100)/$F$210)/100</f>
        <v>4.1963233784976517E-3</v>
      </c>
      <c r="H44" s="39"/>
    </row>
    <row r="45" spans="1:8" x14ac:dyDescent="0.25">
      <c r="A45" s="10" t="s">
        <v>155</v>
      </c>
      <c r="B45" s="62" t="s">
        <v>158</v>
      </c>
      <c r="C45" s="62"/>
      <c r="D45" s="62"/>
      <c r="E45" s="6"/>
      <c r="F45" s="7"/>
      <c r="G45" s="49"/>
      <c r="H45" s="39"/>
    </row>
    <row r="46" spans="1:8" ht="38.25" x14ac:dyDescent="0.25">
      <c r="A46" s="9" t="s">
        <v>156</v>
      </c>
      <c r="B46" s="9" t="s">
        <v>163</v>
      </c>
      <c r="C46" s="47" t="s">
        <v>8</v>
      </c>
      <c r="D46" s="45">
        <v>86</v>
      </c>
      <c r="E46" s="45">
        <v>263.67</v>
      </c>
      <c r="F46" s="7">
        <f t="shared" si="5"/>
        <v>22675.620000000003</v>
      </c>
      <c r="G46" s="49">
        <f>((F46*100)/$F$210)/100</f>
        <v>3.2625332042845637E-2</v>
      </c>
      <c r="H46" s="39"/>
    </row>
    <row r="47" spans="1:8" ht="40.5" customHeight="1" x14ac:dyDescent="0.25">
      <c r="A47" s="9" t="s">
        <v>288</v>
      </c>
      <c r="B47" s="9" t="s">
        <v>161</v>
      </c>
      <c r="C47" s="11" t="s">
        <v>265</v>
      </c>
      <c r="D47" s="44">
        <v>165</v>
      </c>
      <c r="E47" s="44">
        <v>17.260000000000002</v>
      </c>
      <c r="F47" s="7">
        <f t="shared" si="5"/>
        <v>2847.9</v>
      </c>
      <c r="G47" s="49">
        <f>((F47*100)/$F$210)/100</f>
        <v>4.0975145607846705E-3</v>
      </c>
      <c r="H47" s="39"/>
    </row>
    <row r="48" spans="1:8" ht="39.75" customHeight="1" x14ac:dyDescent="0.25">
      <c r="A48" s="9" t="s">
        <v>157</v>
      </c>
      <c r="B48" s="9" t="s">
        <v>162</v>
      </c>
      <c r="C48" s="11" t="s">
        <v>265</v>
      </c>
      <c r="D48" s="44">
        <v>413.78</v>
      </c>
      <c r="E48" s="44">
        <v>14.29</v>
      </c>
      <c r="F48" s="7">
        <f t="shared" si="5"/>
        <v>5912.9161999999997</v>
      </c>
      <c r="G48" s="49">
        <f>((F48*100)/$F$210)/100</f>
        <v>8.5074125587975558E-3</v>
      </c>
      <c r="H48" s="39"/>
    </row>
    <row r="49" spans="1:8" ht="38.25" x14ac:dyDescent="0.25">
      <c r="A49" s="9" t="s">
        <v>289</v>
      </c>
      <c r="B49" s="9" t="s">
        <v>164</v>
      </c>
      <c r="C49" s="11" t="s">
        <v>14</v>
      </c>
      <c r="D49" s="45">
        <v>6.4</v>
      </c>
      <c r="E49" s="45">
        <v>715.76</v>
      </c>
      <c r="F49" s="7">
        <f t="shared" si="5"/>
        <v>4580.8640000000005</v>
      </c>
      <c r="G49" s="49">
        <f>((F49*100)/$F$210)/100</f>
        <v>6.5908764145420516E-3</v>
      </c>
      <c r="H49" s="39"/>
    </row>
    <row r="50" spans="1:8" x14ac:dyDescent="0.25">
      <c r="A50" s="10" t="s">
        <v>166</v>
      </c>
      <c r="B50" s="62" t="s">
        <v>165</v>
      </c>
      <c r="C50" s="62"/>
      <c r="D50" s="62"/>
      <c r="E50" s="6"/>
      <c r="F50" s="7"/>
      <c r="G50" s="49"/>
      <c r="H50" s="39"/>
    </row>
    <row r="51" spans="1:8" ht="38.25" x14ac:dyDescent="0.25">
      <c r="A51" s="9" t="s">
        <v>167</v>
      </c>
      <c r="B51" s="9" t="s">
        <v>266</v>
      </c>
      <c r="C51" s="47" t="s">
        <v>8</v>
      </c>
      <c r="D51" s="45">
        <v>195.34</v>
      </c>
      <c r="E51" s="45">
        <v>261.61</v>
      </c>
      <c r="F51" s="7">
        <f>D51*E51</f>
        <v>51102.897400000002</v>
      </c>
      <c r="G51" s="49">
        <f>((F51*100)/$F$210)/100</f>
        <v>7.3526059972184796E-2</v>
      </c>
      <c r="H51" s="39"/>
    </row>
    <row r="52" spans="1:8" ht="39.75" customHeight="1" x14ac:dyDescent="0.25">
      <c r="A52" s="9" t="s">
        <v>168</v>
      </c>
      <c r="B52" s="9" t="s">
        <v>164</v>
      </c>
      <c r="C52" s="11" t="s">
        <v>14</v>
      </c>
      <c r="D52" s="45">
        <v>5.92</v>
      </c>
      <c r="E52" s="45">
        <v>715.76</v>
      </c>
      <c r="F52" s="7">
        <f>D52*E52</f>
        <v>4237.2991999999995</v>
      </c>
      <c r="G52" s="49">
        <f>((F52*100)/$F$210)/100</f>
        <v>6.0965606834513962E-3</v>
      </c>
      <c r="H52" s="39"/>
    </row>
    <row r="53" spans="1:8" x14ac:dyDescent="0.25">
      <c r="A53" s="73" t="s">
        <v>24</v>
      </c>
      <c r="B53" s="74"/>
      <c r="C53" s="74"/>
      <c r="D53" s="75"/>
      <c r="E53" s="5"/>
      <c r="F53" s="8">
        <f>SUM(F39:F52)</f>
        <v>123334.47659999999</v>
      </c>
      <c r="G53" s="51"/>
      <c r="H53" s="39"/>
    </row>
    <row r="54" spans="1:8" x14ac:dyDescent="0.25">
      <c r="A54" s="35"/>
      <c r="B54" s="36"/>
      <c r="C54" s="41"/>
      <c r="D54" s="42"/>
      <c r="E54" s="37"/>
      <c r="F54" s="38"/>
      <c r="G54" s="52"/>
    </row>
    <row r="55" spans="1:8" x14ac:dyDescent="0.25">
      <c r="A55" s="3">
        <v>5</v>
      </c>
      <c r="B55" s="59" t="s">
        <v>25</v>
      </c>
      <c r="C55" s="60"/>
      <c r="D55" s="60"/>
      <c r="E55" s="60"/>
      <c r="F55" s="60"/>
      <c r="G55" s="61"/>
    </row>
    <row r="56" spans="1:8" x14ac:dyDescent="0.25">
      <c r="A56" s="10" t="s">
        <v>201</v>
      </c>
      <c r="B56" s="62" t="s">
        <v>199</v>
      </c>
      <c r="C56" s="62"/>
      <c r="D56" s="62"/>
      <c r="E56" s="6"/>
      <c r="F56" s="7"/>
      <c r="G56" s="49"/>
    </row>
    <row r="57" spans="1:8" ht="25.5" x14ac:dyDescent="0.25">
      <c r="A57" s="5" t="s">
        <v>26</v>
      </c>
      <c r="B57" s="9" t="s">
        <v>196</v>
      </c>
      <c r="C57" s="11" t="s">
        <v>27</v>
      </c>
      <c r="D57" s="44">
        <v>30</v>
      </c>
      <c r="E57" s="6">
        <v>25.23</v>
      </c>
      <c r="F57" s="7">
        <f t="shared" ref="F57:F77" si="6">E57*D57</f>
        <v>756.9</v>
      </c>
      <c r="G57" s="49">
        <f t="shared" ref="G57:G66" si="7">((F57*100)/$F$210)/100</f>
        <v>1.0890160367491544E-3</v>
      </c>
      <c r="H57" s="39"/>
    </row>
    <row r="58" spans="1:8" ht="25.5" x14ac:dyDescent="0.25">
      <c r="A58" s="5" t="s">
        <v>28</v>
      </c>
      <c r="B58" s="9" t="s">
        <v>197</v>
      </c>
      <c r="C58" s="11" t="s">
        <v>27</v>
      </c>
      <c r="D58" s="44">
        <v>7</v>
      </c>
      <c r="E58" s="6">
        <v>21.88</v>
      </c>
      <c r="F58" s="7">
        <f t="shared" si="6"/>
        <v>153.16</v>
      </c>
      <c r="G58" s="49">
        <f t="shared" si="7"/>
        <v>2.2036424387435655E-4</v>
      </c>
      <c r="H58" s="39"/>
    </row>
    <row r="59" spans="1:8" ht="38.25" x14ac:dyDescent="0.25">
      <c r="A59" s="5" t="s">
        <v>29</v>
      </c>
      <c r="B59" s="9" t="s">
        <v>198</v>
      </c>
      <c r="C59" s="11" t="s">
        <v>10</v>
      </c>
      <c r="D59" s="44">
        <v>5</v>
      </c>
      <c r="E59" s="6">
        <v>7.1</v>
      </c>
      <c r="F59" s="7">
        <f t="shared" si="6"/>
        <v>35.5</v>
      </c>
      <c r="G59" s="49">
        <f t="shared" si="7"/>
        <v>5.1076852034079775E-5</v>
      </c>
      <c r="H59" s="39"/>
    </row>
    <row r="60" spans="1:8" ht="25.5" x14ac:dyDescent="0.25">
      <c r="A60" s="5" t="s">
        <v>30</v>
      </c>
      <c r="B60" s="9" t="s">
        <v>217</v>
      </c>
      <c r="C60" s="11" t="s">
        <v>10</v>
      </c>
      <c r="D60" s="44">
        <v>5</v>
      </c>
      <c r="E60" s="6">
        <v>38.83</v>
      </c>
      <c r="F60" s="7">
        <f t="shared" si="6"/>
        <v>194.14999999999998</v>
      </c>
      <c r="G60" s="49">
        <f t="shared" si="7"/>
        <v>2.7934002316666438E-4</v>
      </c>
      <c r="H60" s="39"/>
    </row>
    <row r="61" spans="1:8" ht="25.5" x14ac:dyDescent="0.25">
      <c r="A61" s="5" t="s">
        <v>31</v>
      </c>
      <c r="B61" s="9" t="s">
        <v>218</v>
      </c>
      <c r="C61" s="11" t="s">
        <v>10</v>
      </c>
      <c r="D61" s="44">
        <v>1</v>
      </c>
      <c r="E61" s="6">
        <v>23.26</v>
      </c>
      <c r="F61" s="7">
        <f t="shared" si="6"/>
        <v>23.26</v>
      </c>
      <c r="G61" s="49">
        <f t="shared" si="7"/>
        <v>3.3466128966554803E-5</v>
      </c>
      <c r="H61" s="39"/>
    </row>
    <row r="62" spans="1:8" ht="38.25" x14ac:dyDescent="0.25">
      <c r="A62" s="5" t="s">
        <v>202</v>
      </c>
      <c r="B62" s="9" t="s">
        <v>219</v>
      </c>
      <c r="C62" s="11" t="s">
        <v>10</v>
      </c>
      <c r="D62" s="44">
        <v>1</v>
      </c>
      <c r="E62" s="6">
        <v>6.1</v>
      </c>
      <c r="F62" s="7">
        <f t="shared" si="6"/>
        <v>6.1</v>
      </c>
      <c r="G62" s="49">
        <f t="shared" si="7"/>
        <v>8.7765858424756802E-6</v>
      </c>
      <c r="H62" s="39"/>
    </row>
    <row r="63" spans="1:8" ht="25.5" x14ac:dyDescent="0.25">
      <c r="A63" s="5" t="s">
        <v>203</v>
      </c>
      <c r="B63" s="9" t="s">
        <v>220</v>
      </c>
      <c r="C63" s="11" t="s">
        <v>10</v>
      </c>
      <c r="D63" s="44">
        <v>7</v>
      </c>
      <c r="E63" s="6">
        <v>10.18</v>
      </c>
      <c r="F63" s="7">
        <f t="shared" si="6"/>
        <v>71.259999999999991</v>
      </c>
      <c r="G63" s="49">
        <f t="shared" si="7"/>
        <v>1.0252778805488802E-4</v>
      </c>
      <c r="H63" s="39"/>
    </row>
    <row r="64" spans="1:8" ht="25.5" x14ac:dyDescent="0.25">
      <c r="A64" s="5" t="s">
        <v>204</v>
      </c>
      <c r="B64" s="9" t="s">
        <v>221</v>
      </c>
      <c r="C64" s="11" t="s">
        <v>10</v>
      </c>
      <c r="D64" s="44">
        <v>16</v>
      </c>
      <c r="E64" s="6">
        <v>12.61</v>
      </c>
      <c r="F64" s="7">
        <f t="shared" si="6"/>
        <v>201.76</v>
      </c>
      <c r="G64" s="49">
        <f t="shared" si="7"/>
        <v>2.9028917370129396E-4</v>
      </c>
      <c r="H64" s="39"/>
    </row>
    <row r="65" spans="1:8" ht="25.5" x14ac:dyDescent="0.25">
      <c r="A65" s="5" t="s">
        <v>205</v>
      </c>
      <c r="B65" s="9" t="s">
        <v>222</v>
      </c>
      <c r="C65" s="11" t="s">
        <v>10</v>
      </c>
      <c r="D65" s="44">
        <v>2</v>
      </c>
      <c r="E65" s="6">
        <v>11.82</v>
      </c>
      <c r="F65" s="7">
        <f t="shared" si="6"/>
        <v>23.64</v>
      </c>
      <c r="G65" s="49">
        <f t="shared" si="7"/>
        <v>3.4012867101004109E-5</v>
      </c>
      <c r="H65" s="39"/>
    </row>
    <row r="66" spans="1:8" ht="25.5" x14ac:dyDescent="0.25">
      <c r="A66" s="5" t="s">
        <v>206</v>
      </c>
      <c r="B66" s="9" t="s">
        <v>223</v>
      </c>
      <c r="C66" s="11" t="s">
        <v>10</v>
      </c>
      <c r="D66" s="44">
        <v>6</v>
      </c>
      <c r="E66" s="6">
        <v>14</v>
      </c>
      <c r="F66" s="7">
        <f t="shared" si="6"/>
        <v>84</v>
      </c>
      <c r="G66" s="49">
        <f t="shared" si="7"/>
        <v>1.2085790340458313E-4</v>
      </c>
      <c r="H66" s="39"/>
    </row>
    <row r="67" spans="1:8" x14ac:dyDescent="0.25">
      <c r="A67" s="10" t="s">
        <v>207</v>
      </c>
      <c r="B67" s="62" t="s">
        <v>200</v>
      </c>
      <c r="C67" s="62"/>
      <c r="D67" s="62"/>
      <c r="E67" s="6"/>
      <c r="F67" s="7"/>
      <c r="G67" s="49"/>
    </row>
    <row r="68" spans="1:8" ht="38.25" x14ac:dyDescent="0.25">
      <c r="A68" s="5" t="s">
        <v>290</v>
      </c>
      <c r="B68" s="9" t="s">
        <v>224</v>
      </c>
      <c r="C68" s="11" t="s">
        <v>10</v>
      </c>
      <c r="D68" s="44">
        <v>2</v>
      </c>
      <c r="E68" s="6">
        <v>396.76</v>
      </c>
      <c r="F68" s="7">
        <f t="shared" si="6"/>
        <v>793.52</v>
      </c>
      <c r="G68" s="49">
        <f t="shared" ref="G68:G77" si="8">((F68*100)/$F$210)/100</f>
        <v>1.1417043274952953E-3</v>
      </c>
      <c r="H68" s="39"/>
    </row>
    <row r="69" spans="1:8" ht="38.25" x14ac:dyDescent="0.25">
      <c r="A69" s="5" t="s">
        <v>291</v>
      </c>
      <c r="B69" s="9" t="s">
        <v>225</v>
      </c>
      <c r="C69" s="11" t="s">
        <v>10</v>
      </c>
      <c r="D69" s="44">
        <v>1</v>
      </c>
      <c r="E69" s="6">
        <v>21.14</v>
      </c>
      <c r="F69" s="7">
        <f t="shared" si="6"/>
        <v>21.14</v>
      </c>
      <c r="G69" s="49">
        <f t="shared" si="8"/>
        <v>3.0415905690153421E-5</v>
      </c>
      <c r="H69" s="39"/>
    </row>
    <row r="70" spans="1:8" ht="38.25" x14ac:dyDescent="0.25">
      <c r="A70" s="5" t="s">
        <v>292</v>
      </c>
      <c r="B70" s="9" t="s">
        <v>226</v>
      </c>
      <c r="C70" s="11" t="s">
        <v>10</v>
      </c>
      <c r="D70" s="44">
        <v>3</v>
      </c>
      <c r="E70" s="6">
        <v>29.38</v>
      </c>
      <c r="F70" s="7">
        <f t="shared" si="6"/>
        <v>88.14</v>
      </c>
      <c r="G70" s="49">
        <f t="shared" si="8"/>
        <v>1.2681447150095186E-4</v>
      </c>
      <c r="H70" s="39"/>
    </row>
    <row r="71" spans="1:8" ht="38.25" x14ac:dyDescent="0.25">
      <c r="A71" s="5" t="s">
        <v>293</v>
      </c>
      <c r="B71" s="9" t="s">
        <v>227</v>
      </c>
      <c r="C71" s="11" t="s">
        <v>10</v>
      </c>
      <c r="D71" s="44">
        <v>16</v>
      </c>
      <c r="E71" s="6">
        <v>11.2</v>
      </c>
      <c r="F71" s="7">
        <f t="shared" si="6"/>
        <v>179.2</v>
      </c>
      <c r="G71" s="49">
        <f t="shared" si="8"/>
        <v>2.5783019392977736E-4</v>
      </c>
      <c r="H71" s="39"/>
    </row>
    <row r="72" spans="1:8" ht="38.25" x14ac:dyDescent="0.25">
      <c r="A72" s="5" t="s">
        <v>294</v>
      </c>
      <c r="B72" s="9" t="s">
        <v>228</v>
      </c>
      <c r="C72" s="11" t="s">
        <v>10</v>
      </c>
      <c r="D72" s="44">
        <v>6</v>
      </c>
      <c r="E72" s="6">
        <v>15.96</v>
      </c>
      <c r="F72" s="7">
        <f t="shared" si="6"/>
        <v>95.76</v>
      </c>
      <c r="G72" s="49">
        <f t="shared" si="8"/>
        <v>1.3777800988122477E-4</v>
      </c>
      <c r="H72" s="39"/>
    </row>
    <row r="73" spans="1:8" ht="38.25" x14ac:dyDescent="0.25">
      <c r="A73" s="5" t="s">
        <v>295</v>
      </c>
      <c r="B73" s="9" t="s">
        <v>229</v>
      </c>
      <c r="C73" s="11" t="s">
        <v>10</v>
      </c>
      <c r="D73" s="44">
        <v>2</v>
      </c>
      <c r="E73" s="6">
        <v>8.16</v>
      </c>
      <c r="F73" s="7">
        <f t="shared" si="6"/>
        <v>16.32</v>
      </c>
      <c r="G73" s="49">
        <f t="shared" si="8"/>
        <v>2.3480964090033296E-5</v>
      </c>
      <c r="H73" s="39"/>
    </row>
    <row r="74" spans="1:8" ht="38.25" x14ac:dyDescent="0.25">
      <c r="A74" s="5" t="s">
        <v>296</v>
      </c>
      <c r="B74" s="9" t="s">
        <v>230</v>
      </c>
      <c r="C74" s="11" t="s">
        <v>10</v>
      </c>
      <c r="D74" s="44">
        <v>3</v>
      </c>
      <c r="E74" s="6">
        <v>18.86</v>
      </c>
      <c r="F74" s="7">
        <f t="shared" si="6"/>
        <v>56.58</v>
      </c>
      <c r="G74" s="49">
        <f t="shared" si="8"/>
        <v>8.140643065037277E-5</v>
      </c>
      <c r="H74" s="39"/>
    </row>
    <row r="75" spans="1:8" ht="38.25" x14ac:dyDescent="0.25">
      <c r="A75" s="5" t="s">
        <v>297</v>
      </c>
      <c r="B75" s="9" t="s">
        <v>231</v>
      </c>
      <c r="C75" s="11" t="s">
        <v>10</v>
      </c>
      <c r="D75" s="44">
        <v>18</v>
      </c>
      <c r="E75" s="6">
        <v>40.32</v>
      </c>
      <c r="F75" s="7">
        <f t="shared" si="6"/>
        <v>725.76</v>
      </c>
      <c r="G75" s="49">
        <f t="shared" si="8"/>
        <v>1.0442122854155981E-3</v>
      </c>
      <c r="H75" s="39"/>
    </row>
    <row r="76" spans="1:8" ht="38.25" x14ac:dyDescent="0.25">
      <c r="A76" s="5" t="s">
        <v>298</v>
      </c>
      <c r="B76" s="9" t="s">
        <v>232</v>
      </c>
      <c r="C76" s="11" t="s">
        <v>10</v>
      </c>
      <c r="D76" s="44">
        <v>49</v>
      </c>
      <c r="E76" s="6">
        <v>22.88</v>
      </c>
      <c r="F76" s="7">
        <f t="shared" si="6"/>
        <v>1121.1199999999999</v>
      </c>
      <c r="G76" s="49">
        <f t="shared" si="8"/>
        <v>1.6130501507731693E-3</v>
      </c>
      <c r="H76" s="39"/>
    </row>
    <row r="77" spans="1:8" ht="38.25" x14ac:dyDescent="0.25">
      <c r="A77" s="5" t="s">
        <v>299</v>
      </c>
      <c r="B77" s="9" t="s">
        <v>233</v>
      </c>
      <c r="C77" s="11" t="s">
        <v>10</v>
      </c>
      <c r="D77" s="44">
        <v>1</v>
      </c>
      <c r="E77" s="6">
        <v>53.24</v>
      </c>
      <c r="F77" s="7">
        <f t="shared" si="6"/>
        <v>53.24</v>
      </c>
      <c r="G77" s="49">
        <f t="shared" si="8"/>
        <v>7.6600890205476247E-5</v>
      </c>
      <c r="H77" s="39"/>
    </row>
    <row r="78" spans="1:8" x14ac:dyDescent="0.25">
      <c r="A78" s="10" t="s">
        <v>208</v>
      </c>
      <c r="B78" s="62" t="s">
        <v>216</v>
      </c>
      <c r="C78" s="62"/>
      <c r="D78" s="62"/>
      <c r="E78" s="6"/>
      <c r="F78" s="7"/>
      <c r="G78" s="49"/>
    </row>
    <row r="79" spans="1:8" ht="38.25" x14ac:dyDescent="0.25">
      <c r="A79" s="5" t="s">
        <v>33</v>
      </c>
      <c r="B79" s="9" t="s">
        <v>234</v>
      </c>
      <c r="C79" s="11" t="s">
        <v>10</v>
      </c>
      <c r="D79" s="44">
        <v>1</v>
      </c>
      <c r="E79" s="6">
        <v>536.41999999999996</v>
      </c>
      <c r="F79" s="7">
        <f>E79*D79</f>
        <v>536.41999999999996</v>
      </c>
      <c r="G79" s="49">
        <f t="shared" ref="G79:G89" si="9">((F79*100)/$F$210)/100</f>
        <v>7.7179281600341044E-4</v>
      </c>
      <c r="H79" s="39"/>
    </row>
    <row r="80" spans="1:8" ht="51" x14ac:dyDescent="0.25">
      <c r="A80" s="5" t="s">
        <v>300</v>
      </c>
      <c r="B80" s="9" t="s">
        <v>235</v>
      </c>
      <c r="C80" s="11" t="s">
        <v>10</v>
      </c>
      <c r="D80" s="44">
        <v>2</v>
      </c>
      <c r="E80" s="6">
        <v>484.47</v>
      </c>
      <c r="F80" s="7">
        <f t="shared" ref="F80:F89" si="10">E80*D80</f>
        <v>968.94</v>
      </c>
      <c r="G80" s="49">
        <f t="shared" si="9"/>
        <v>1.3940959157718663E-3</v>
      </c>
      <c r="H80" s="39"/>
    </row>
    <row r="81" spans="1:8" ht="51" x14ac:dyDescent="0.25">
      <c r="A81" s="5" t="s">
        <v>34</v>
      </c>
      <c r="B81" s="9" t="s">
        <v>236</v>
      </c>
      <c r="C81" s="47" t="s">
        <v>10</v>
      </c>
      <c r="D81" s="45">
        <v>1</v>
      </c>
      <c r="E81" s="6">
        <v>682.31</v>
      </c>
      <c r="F81" s="7">
        <f t="shared" si="10"/>
        <v>682.31</v>
      </c>
      <c r="G81" s="49">
        <f t="shared" si="9"/>
        <v>9.8169709609501315E-4</v>
      </c>
      <c r="H81" s="39"/>
    </row>
    <row r="82" spans="1:8" ht="38.25" x14ac:dyDescent="0.25">
      <c r="A82" s="5" t="s">
        <v>209</v>
      </c>
      <c r="B82" s="9" t="s">
        <v>237</v>
      </c>
      <c r="C82" s="11" t="s">
        <v>10</v>
      </c>
      <c r="D82" s="44">
        <v>3</v>
      </c>
      <c r="E82" s="6">
        <v>219.02</v>
      </c>
      <c r="F82" s="7">
        <f t="shared" si="10"/>
        <v>657.06000000000006</v>
      </c>
      <c r="G82" s="49">
        <f t="shared" si="9"/>
        <v>9.453677858454212E-4</v>
      </c>
      <c r="H82" s="39"/>
    </row>
    <row r="83" spans="1:8" ht="25.5" x14ac:dyDescent="0.25">
      <c r="A83" s="5" t="s">
        <v>210</v>
      </c>
      <c r="B83" s="9" t="s">
        <v>369</v>
      </c>
      <c r="C83" s="11" t="s">
        <v>10</v>
      </c>
      <c r="D83" s="44">
        <v>2</v>
      </c>
      <c r="E83" s="6">
        <v>271.83</v>
      </c>
      <c r="F83" s="7">
        <f t="shared" si="10"/>
        <v>543.66</v>
      </c>
      <c r="G83" s="49">
        <f t="shared" si="9"/>
        <v>7.8220961624923412E-4</v>
      </c>
      <c r="H83" s="39"/>
    </row>
    <row r="84" spans="1:8" ht="25.5" x14ac:dyDescent="0.25">
      <c r="A84" s="5" t="s">
        <v>211</v>
      </c>
      <c r="B84" s="9" t="s">
        <v>368</v>
      </c>
      <c r="C84" s="11" t="s">
        <v>10</v>
      </c>
      <c r="D84" s="44">
        <v>1</v>
      </c>
      <c r="E84" s="6">
        <v>255.55</v>
      </c>
      <c r="F84" s="7">
        <f t="shared" ref="F84" si="11">E84*D84</f>
        <v>255.55</v>
      </c>
      <c r="G84" s="49">
        <f t="shared" si="9"/>
        <v>3.6768139541715732E-4</v>
      </c>
      <c r="H84" s="39"/>
    </row>
    <row r="85" spans="1:8" ht="25.5" x14ac:dyDescent="0.25">
      <c r="A85" s="5" t="s">
        <v>212</v>
      </c>
      <c r="B85" s="9" t="s">
        <v>238</v>
      </c>
      <c r="C85" s="11" t="s">
        <v>10</v>
      </c>
      <c r="D85" s="44" t="s">
        <v>32</v>
      </c>
      <c r="E85" s="6">
        <v>134.76</v>
      </c>
      <c r="F85" s="7">
        <f t="shared" si="10"/>
        <v>269.52</v>
      </c>
      <c r="G85" s="49">
        <f t="shared" si="9"/>
        <v>3.8778121578099102E-4</v>
      </c>
      <c r="H85" s="39"/>
    </row>
    <row r="86" spans="1:8" ht="25.5" x14ac:dyDescent="0.25">
      <c r="A86" s="5" t="s">
        <v>213</v>
      </c>
      <c r="B86" s="9" t="s">
        <v>239</v>
      </c>
      <c r="C86" s="11" t="s">
        <v>10</v>
      </c>
      <c r="D86" s="44">
        <v>1</v>
      </c>
      <c r="E86" s="6">
        <v>93.54</v>
      </c>
      <c r="F86" s="7">
        <f t="shared" ref="F86" si="12">E86*D86</f>
        <v>93.54</v>
      </c>
      <c r="G86" s="49">
        <f t="shared" si="9"/>
        <v>1.3458390814838936E-4</v>
      </c>
      <c r="H86" s="39"/>
    </row>
    <row r="87" spans="1:8" x14ac:dyDescent="0.25">
      <c r="A87" s="5" t="s">
        <v>214</v>
      </c>
      <c r="B87" s="9" t="s">
        <v>240</v>
      </c>
      <c r="C87" s="11" t="s">
        <v>10</v>
      </c>
      <c r="D87" s="44">
        <v>1</v>
      </c>
      <c r="E87" s="6">
        <v>91.48</v>
      </c>
      <c r="F87" s="7">
        <f t="shared" si="10"/>
        <v>91.48</v>
      </c>
      <c r="G87" s="49">
        <f t="shared" si="9"/>
        <v>1.3162001194584838E-4</v>
      </c>
      <c r="H87" s="39"/>
    </row>
    <row r="88" spans="1:8" ht="25.5" x14ac:dyDescent="0.25">
      <c r="A88" s="5" t="s">
        <v>215</v>
      </c>
      <c r="B88" s="9" t="s">
        <v>241</v>
      </c>
      <c r="C88" s="11" t="s">
        <v>10</v>
      </c>
      <c r="D88" s="44">
        <v>3</v>
      </c>
      <c r="E88" s="7">
        <v>120.69</v>
      </c>
      <c r="F88" s="7">
        <f t="shared" si="10"/>
        <v>362.07</v>
      </c>
      <c r="G88" s="49">
        <f t="shared" si="9"/>
        <v>5.209407272106835E-4</v>
      </c>
      <c r="H88" s="39"/>
    </row>
    <row r="89" spans="1:8" ht="25.5" x14ac:dyDescent="0.25">
      <c r="A89" s="5" t="s">
        <v>367</v>
      </c>
      <c r="B89" s="9" t="s">
        <v>242</v>
      </c>
      <c r="C89" s="11" t="s">
        <v>10</v>
      </c>
      <c r="D89" s="44">
        <v>2</v>
      </c>
      <c r="E89" s="6">
        <v>13.13</v>
      </c>
      <c r="F89" s="7">
        <f t="shared" si="10"/>
        <v>26.26</v>
      </c>
      <c r="G89" s="49">
        <f t="shared" si="9"/>
        <v>3.7782482659575629E-5</v>
      </c>
      <c r="H89" s="39"/>
    </row>
    <row r="90" spans="1:8" x14ac:dyDescent="0.25">
      <c r="A90" s="63" t="s">
        <v>35</v>
      </c>
      <c r="B90" s="63"/>
      <c r="C90" s="63"/>
      <c r="D90" s="63"/>
      <c r="E90" s="5"/>
      <c r="F90" s="8">
        <f>SUM(F57:F89)</f>
        <v>9187.32</v>
      </c>
      <c r="G90" s="51"/>
    </row>
    <row r="91" spans="1:8" x14ac:dyDescent="0.25">
      <c r="A91" s="3">
        <v>6</v>
      </c>
      <c r="B91" s="64" t="s">
        <v>194</v>
      </c>
      <c r="C91" s="64"/>
      <c r="D91" s="64"/>
      <c r="E91" s="64"/>
      <c r="F91" s="64"/>
      <c r="G91" s="64"/>
    </row>
    <row r="92" spans="1:8" x14ac:dyDescent="0.25">
      <c r="A92" s="10" t="s">
        <v>301</v>
      </c>
      <c r="B92" s="62" t="s">
        <v>244</v>
      </c>
      <c r="C92" s="62"/>
      <c r="D92" s="62"/>
      <c r="E92" s="62"/>
      <c r="F92" s="62"/>
      <c r="G92" s="62"/>
    </row>
    <row r="93" spans="1:8" ht="38.25" x14ac:dyDescent="0.25">
      <c r="A93" s="5" t="s">
        <v>36</v>
      </c>
      <c r="B93" s="9" t="s">
        <v>243</v>
      </c>
      <c r="C93" s="11" t="s">
        <v>27</v>
      </c>
      <c r="D93" s="44">
        <v>135</v>
      </c>
      <c r="E93" s="6">
        <v>15.32</v>
      </c>
      <c r="F93" s="7">
        <f t="shared" ref="F93:F126" si="13">E93*D93</f>
        <v>2068.1999999999998</v>
      </c>
      <c r="G93" s="49">
        <f>((F93*100)/$F$210)/100</f>
        <v>2.9756942359685568E-3</v>
      </c>
      <c r="H93" s="39"/>
    </row>
    <row r="94" spans="1:8" ht="38.25" x14ac:dyDescent="0.25">
      <c r="A94" s="5" t="s">
        <v>37</v>
      </c>
      <c r="B94" s="9" t="s">
        <v>245</v>
      </c>
      <c r="C94" s="11" t="s">
        <v>27</v>
      </c>
      <c r="D94" s="44">
        <v>45</v>
      </c>
      <c r="E94" s="6">
        <v>17.95</v>
      </c>
      <c r="F94" s="7">
        <f t="shared" ref="F94" si="14">E94*D94</f>
        <v>807.75</v>
      </c>
      <c r="G94" s="49">
        <f>((F94*100)/$F$210)/100</f>
        <v>1.1621782318458574E-3</v>
      </c>
      <c r="H94" s="39"/>
    </row>
    <row r="95" spans="1:8" ht="38.25" x14ac:dyDescent="0.25">
      <c r="A95" s="5" t="s">
        <v>382</v>
      </c>
      <c r="B95" s="9" t="s">
        <v>384</v>
      </c>
      <c r="C95" s="11" t="s">
        <v>27</v>
      </c>
      <c r="D95" s="44">
        <v>50</v>
      </c>
      <c r="E95" s="6">
        <v>15.81</v>
      </c>
      <c r="F95" s="7">
        <f t="shared" ref="F95" si="15">E95*D95</f>
        <v>790.5</v>
      </c>
      <c r="G95" s="49">
        <f>((F95*100)/$F$210)/100</f>
        <v>1.1373591981109876E-3</v>
      </c>
      <c r="H95" s="39"/>
    </row>
    <row r="96" spans="1:8" ht="25.5" x14ac:dyDescent="0.25">
      <c r="A96" s="5" t="s">
        <v>385</v>
      </c>
      <c r="B96" s="9" t="s">
        <v>383</v>
      </c>
      <c r="C96" s="11" t="s">
        <v>10</v>
      </c>
      <c r="D96" s="44">
        <v>3</v>
      </c>
      <c r="E96" s="6">
        <v>64.41</v>
      </c>
      <c r="F96" s="7">
        <f>E96*D96</f>
        <v>193.23</v>
      </c>
      <c r="G96" s="49">
        <f>((F96*100)/$F$210)/100</f>
        <v>2.7801634136747142E-4</v>
      </c>
      <c r="H96" s="39"/>
    </row>
    <row r="97" spans="1:8" x14ac:dyDescent="0.25">
      <c r="A97" s="10" t="s">
        <v>302</v>
      </c>
      <c r="B97" s="62" t="s">
        <v>38</v>
      </c>
      <c r="C97" s="62"/>
      <c r="D97" s="62"/>
      <c r="E97" s="6"/>
      <c r="F97" s="7"/>
      <c r="G97" s="49"/>
    </row>
    <row r="98" spans="1:8" ht="25.5" x14ac:dyDescent="0.25">
      <c r="A98" s="5" t="s">
        <v>303</v>
      </c>
      <c r="B98" s="9" t="s">
        <v>246</v>
      </c>
      <c r="C98" s="11" t="s">
        <v>27</v>
      </c>
      <c r="D98" s="44">
        <v>100</v>
      </c>
      <c r="E98" s="6">
        <v>4.41</v>
      </c>
      <c r="F98" s="7">
        <f t="shared" si="13"/>
        <v>441</v>
      </c>
      <c r="G98" s="49">
        <f>((F98*100)/$F$210)/100</f>
        <v>6.3450399287406142E-4</v>
      </c>
      <c r="H98" s="39"/>
    </row>
    <row r="99" spans="1:8" ht="25.5" x14ac:dyDescent="0.25">
      <c r="A99" s="5" t="s">
        <v>39</v>
      </c>
      <c r="B99" s="9" t="s">
        <v>247</v>
      </c>
      <c r="C99" s="11" t="s">
        <v>27</v>
      </c>
      <c r="D99" s="44">
        <v>50</v>
      </c>
      <c r="E99" s="6">
        <v>6.82</v>
      </c>
      <c r="F99" s="7">
        <f t="shared" si="13"/>
        <v>341</v>
      </c>
      <c r="G99" s="49">
        <f>((F99*100)/$F$210)/100</f>
        <v>4.9062553644003385E-4</v>
      </c>
      <c r="H99" s="39"/>
    </row>
    <row r="100" spans="1:8" ht="25.5" x14ac:dyDescent="0.25">
      <c r="A100" s="5" t="s">
        <v>40</v>
      </c>
      <c r="B100" s="9" t="s">
        <v>381</v>
      </c>
      <c r="C100" s="11" t="s">
        <v>27</v>
      </c>
      <c r="D100" s="44">
        <v>200</v>
      </c>
      <c r="E100" s="6">
        <v>9.5</v>
      </c>
      <c r="F100" s="7">
        <f t="shared" ref="F100" si="16">E100*D100</f>
        <v>1900</v>
      </c>
      <c r="G100" s="49">
        <f>((F100*100)/$F$210)/100</f>
        <v>2.7336906722465232E-3</v>
      </c>
      <c r="H100" s="39"/>
    </row>
    <row r="101" spans="1:8" ht="25.5" x14ac:dyDescent="0.25">
      <c r="A101" s="5" t="s">
        <v>380</v>
      </c>
      <c r="B101" s="9" t="s">
        <v>248</v>
      </c>
      <c r="C101" s="11" t="s">
        <v>27</v>
      </c>
      <c r="D101" s="44">
        <v>100</v>
      </c>
      <c r="E101" s="6">
        <v>16.96</v>
      </c>
      <c r="F101" s="7">
        <f>E101*D101</f>
        <v>1696</v>
      </c>
      <c r="G101" s="49">
        <f>((F101*100)/$F$210)/100</f>
        <v>2.4401786211211067E-3</v>
      </c>
      <c r="H101" s="39"/>
    </row>
    <row r="102" spans="1:8" x14ac:dyDescent="0.25">
      <c r="A102" s="10" t="s">
        <v>304</v>
      </c>
      <c r="B102" s="62" t="s">
        <v>250</v>
      </c>
      <c r="C102" s="62"/>
      <c r="D102" s="62"/>
      <c r="E102" s="6"/>
      <c r="F102" s="7"/>
      <c r="G102" s="49"/>
    </row>
    <row r="103" spans="1:8" ht="38.25" x14ac:dyDescent="0.25">
      <c r="A103" s="5" t="s">
        <v>305</v>
      </c>
      <c r="B103" s="9" t="s">
        <v>249</v>
      </c>
      <c r="C103" s="11" t="s">
        <v>10</v>
      </c>
      <c r="D103" s="44">
        <v>8</v>
      </c>
      <c r="E103" s="6">
        <v>87.2</v>
      </c>
      <c r="F103" s="7">
        <f t="shared" si="13"/>
        <v>697.6</v>
      </c>
      <c r="G103" s="49">
        <f>((F103*100)/$F$210)/100</f>
        <v>1.003696112083776E-3</v>
      </c>
      <c r="H103" s="39"/>
    </row>
    <row r="104" spans="1:8" ht="25.5" x14ac:dyDescent="0.25">
      <c r="A104" s="5" t="s">
        <v>306</v>
      </c>
      <c r="B104" s="9" t="s">
        <v>253</v>
      </c>
      <c r="C104" s="11" t="s">
        <v>10</v>
      </c>
      <c r="D104" s="44">
        <v>5</v>
      </c>
      <c r="E104" s="6">
        <v>52.41</v>
      </c>
      <c r="F104" s="7">
        <f t="shared" si="13"/>
        <v>262.04999999999995</v>
      </c>
      <c r="G104" s="49">
        <f>((F104*100)/$F$210)/100</f>
        <v>3.7703349508536911E-4</v>
      </c>
      <c r="H104" s="39"/>
    </row>
    <row r="105" spans="1:8" ht="25.5" x14ac:dyDescent="0.25">
      <c r="A105" s="5" t="s">
        <v>307</v>
      </c>
      <c r="B105" s="9" t="s">
        <v>251</v>
      </c>
      <c r="C105" s="11" t="s">
        <v>10</v>
      </c>
      <c r="D105" s="44">
        <v>4</v>
      </c>
      <c r="E105" s="6">
        <v>81.290000000000006</v>
      </c>
      <c r="F105" s="7">
        <f t="shared" si="13"/>
        <v>325.16000000000003</v>
      </c>
      <c r="G105" s="49">
        <f>((F105*100)/$F$210)/100</f>
        <v>4.6783518894088398E-4</v>
      </c>
      <c r="H105" s="39"/>
    </row>
    <row r="106" spans="1:8" ht="25.5" x14ac:dyDescent="0.25">
      <c r="A106" s="5" t="s">
        <v>308</v>
      </c>
      <c r="B106" s="9" t="s">
        <v>252</v>
      </c>
      <c r="C106" s="11" t="s">
        <v>10</v>
      </c>
      <c r="D106" s="44">
        <v>14</v>
      </c>
      <c r="E106" s="6">
        <v>93.71</v>
      </c>
      <c r="F106" s="7">
        <f t="shared" si="13"/>
        <v>1311.9399999999998</v>
      </c>
      <c r="G106" s="49">
        <f>((F106*100)/$F$210)/100</f>
        <v>1.8875990213405806E-3</v>
      </c>
      <c r="H106" s="39"/>
    </row>
    <row r="107" spans="1:8" x14ac:dyDescent="0.25">
      <c r="A107" s="10" t="s">
        <v>309</v>
      </c>
      <c r="B107" s="62" t="s">
        <v>260</v>
      </c>
      <c r="C107" s="62"/>
      <c r="D107" s="62"/>
      <c r="E107" s="6"/>
      <c r="F107" s="7"/>
      <c r="G107" s="49"/>
    </row>
    <row r="108" spans="1:8" ht="25.5" x14ac:dyDescent="0.25">
      <c r="A108" s="5" t="s">
        <v>41</v>
      </c>
      <c r="B108" s="57" t="s">
        <v>261</v>
      </c>
      <c r="C108" s="11" t="s">
        <v>10</v>
      </c>
      <c r="D108" s="44">
        <v>17</v>
      </c>
      <c r="E108" s="6">
        <v>15.81</v>
      </c>
      <c r="F108" s="7">
        <f t="shared" si="13"/>
        <v>268.77</v>
      </c>
      <c r="G108" s="49">
        <f>((F108*100)/$F$210)/100</f>
        <v>3.8670212735773574E-4</v>
      </c>
      <c r="H108" s="39"/>
    </row>
    <row r="109" spans="1:8" ht="25.5" x14ac:dyDescent="0.25">
      <c r="A109" s="5" t="s">
        <v>42</v>
      </c>
      <c r="B109" s="57" t="s">
        <v>262</v>
      </c>
      <c r="C109" s="11" t="s">
        <v>10</v>
      </c>
      <c r="D109" s="44">
        <v>22</v>
      </c>
      <c r="E109" s="6">
        <v>19.239999999999998</v>
      </c>
      <c r="F109" s="7">
        <f t="shared" si="13"/>
        <v>423.28</v>
      </c>
      <c r="G109" s="49">
        <f>((F109*100)/$F$210)/100</f>
        <v>6.0900873039395178E-4</v>
      </c>
      <c r="H109" s="39"/>
    </row>
    <row r="110" spans="1:8" ht="25.5" x14ac:dyDescent="0.25">
      <c r="A110" s="5" t="s">
        <v>254</v>
      </c>
      <c r="B110" s="57" t="s">
        <v>263</v>
      </c>
      <c r="C110" s="11" t="s">
        <v>10</v>
      </c>
      <c r="D110" s="44">
        <v>4</v>
      </c>
      <c r="E110" s="6">
        <v>12.26</v>
      </c>
      <c r="F110" s="7">
        <f t="shared" si="13"/>
        <v>49.04</v>
      </c>
      <c r="G110" s="49">
        <f>((F110*100)/$F$210)/100</f>
        <v>7.0557995035247105E-5</v>
      </c>
      <c r="H110" s="39"/>
    </row>
    <row r="111" spans="1:8" ht="25.5" x14ac:dyDescent="0.25">
      <c r="A111" s="5" t="s">
        <v>255</v>
      </c>
      <c r="B111" s="57" t="s">
        <v>264</v>
      </c>
      <c r="C111" s="11" t="s">
        <v>10</v>
      </c>
      <c r="D111" s="44">
        <v>5</v>
      </c>
      <c r="E111" s="6">
        <v>33.49</v>
      </c>
      <c r="F111" s="7">
        <f t="shared" si="13"/>
        <v>167.45000000000002</v>
      </c>
      <c r="G111" s="49">
        <f>((F111*100)/$F$210)/100</f>
        <v>2.4092447529877912E-4</v>
      </c>
      <c r="H111" s="39"/>
    </row>
    <row r="112" spans="1:8" x14ac:dyDescent="0.25">
      <c r="A112" s="10" t="s">
        <v>310</v>
      </c>
      <c r="B112" s="76" t="s">
        <v>195</v>
      </c>
      <c r="C112" s="77"/>
      <c r="D112" s="78"/>
      <c r="E112" s="6"/>
      <c r="F112" s="7"/>
      <c r="G112" s="49"/>
    </row>
    <row r="113" spans="1:8" ht="25.5" x14ac:dyDescent="0.25">
      <c r="A113" s="9" t="s">
        <v>311</v>
      </c>
      <c r="B113" s="57" t="s">
        <v>376</v>
      </c>
      <c r="C113" s="47" t="s">
        <v>10</v>
      </c>
      <c r="D113" s="45">
        <v>1</v>
      </c>
      <c r="E113" s="6">
        <v>200</v>
      </c>
      <c r="F113" s="7">
        <f t="shared" si="13"/>
        <v>200</v>
      </c>
      <c r="G113" s="49">
        <f t="shared" ref="G113:G118" si="17">((F113*100)/$F$210)/100</f>
        <v>2.8775691286805503E-4</v>
      </c>
      <c r="H113" s="39"/>
    </row>
    <row r="114" spans="1:8" ht="25.5" x14ac:dyDescent="0.25">
      <c r="A114" s="9" t="s">
        <v>312</v>
      </c>
      <c r="B114" s="57" t="s">
        <v>256</v>
      </c>
      <c r="C114" s="11" t="s">
        <v>10</v>
      </c>
      <c r="D114" s="44">
        <v>3</v>
      </c>
      <c r="E114" s="6">
        <v>55.68</v>
      </c>
      <c r="F114" s="7">
        <f t="shared" si="13"/>
        <v>167.04</v>
      </c>
      <c r="G114" s="49">
        <f t="shared" si="17"/>
        <v>2.4033457362739957E-4</v>
      </c>
      <c r="H114" s="39"/>
    </row>
    <row r="115" spans="1:8" ht="25.5" x14ac:dyDescent="0.25">
      <c r="A115" s="9" t="s">
        <v>313</v>
      </c>
      <c r="B115" s="57" t="s">
        <v>257</v>
      </c>
      <c r="C115" s="11" t="s">
        <v>10</v>
      </c>
      <c r="D115" s="44">
        <v>1</v>
      </c>
      <c r="E115" s="6">
        <v>58.45</v>
      </c>
      <c r="F115" s="7">
        <f t="shared" si="13"/>
        <v>58.45</v>
      </c>
      <c r="G115" s="49">
        <f t="shared" si="17"/>
        <v>8.4096957785689087E-5</v>
      </c>
      <c r="H115" s="39"/>
    </row>
    <row r="116" spans="1:8" ht="25.5" x14ac:dyDescent="0.25">
      <c r="A116" s="9" t="s">
        <v>314</v>
      </c>
      <c r="B116" s="57" t="s">
        <v>258</v>
      </c>
      <c r="C116" s="11" t="s">
        <v>10</v>
      </c>
      <c r="D116" s="44">
        <v>1</v>
      </c>
      <c r="E116" s="6">
        <v>58.45</v>
      </c>
      <c r="F116" s="7">
        <f t="shared" si="13"/>
        <v>58.45</v>
      </c>
      <c r="G116" s="49">
        <f t="shared" si="17"/>
        <v>8.4096957785689087E-5</v>
      </c>
      <c r="H116" s="39"/>
    </row>
    <row r="117" spans="1:8" ht="25.5" x14ac:dyDescent="0.25">
      <c r="A117" s="9" t="s">
        <v>315</v>
      </c>
      <c r="B117" s="57" t="s">
        <v>378</v>
      </c>
      <c r="C117" s="11" t="s">
        <v>10</v>
      </c>
      <c r="D117" s="44">
        <v>5</v>
      </c>
      <c r="E117" s="6">
        <v>61.82</v>
      </c>
      <c r="F117" s="7">
        <f t="shared" ref="F117" si="18">E117*D117</f>
        <v>309.10000000000002</v>
      </c>
      <c r="G117" s="49">
        <f t="shared" si="17"/>
        <v>4.4472830883757913E-4</v>
      </c>
      <c r="H117" s="39"/>
    </row>
    <row r="118" spans="1:8" ht="25.5" x14ac:dyDescent="0.25">
      <c r="A118" s="9" t="s">
        <v>377</v>
      </c>
      <c r="B118" s="57" t="s">
        <v>259</v>
      </c>
      <c r="C118" s="11" t="s">
        <v>10</v>
      </c>
      <c r="D118" s="44">
        <v>1</v>
      </c>
      <c r="E118" s="6">
        <v>66.23</v>
      </c>
      <c r="F118" s="7">
        <f t="shared" si="13"/>
        <v>66.23</v>
      </c>
      <c r="G118" s="49">
        <f t="shared" si="17"/>
        <v>9.5290701696256443E-5</v>
      </c>
      <c r="H118" s="39"/>
    </row>
    <row r="119" spans="1:8" x14ac:dyDescent="0.25">
      <c r="A119" s="10" t="s">
        <v>316</v>
      </c>
      <c r="B119" s="62" t="s">
        <v>46</v>
      </c>
      <c r="C119" s="62"/>
      <c r="D119" s="62"/>
      <c r="E119" s="6"/>
      <c r="F119" s="7"/>
      <c r="G119" s="49"/>
    </row>
    <row r="120" spans="1:8" x14ac:dyDescent="0.25">
      <c r="A120" s="5" t="s">
        <v>317</v>
      </c>
      <c r="B120" s="9" t="s">
        <v>268</v>
      </c>
      <c r="C120" s="11" t="s">
        <v>10</v>
      </c>
      <c r="D120" s="44">
        <v>6</v>
      </c>
      <c r="E120" s="6">
        <v>100</v>
      </c>
      <c r="F120" s="7">
        <f t="shared" si="13"/>
        <v>600</v>
      </c>
      <c r="G120" s="49">
        <f>((F120*100)/$F$210)/100</f>
        <v>8.6327073860416521E-4</v>
      </c>
      <c r="H120" s="39"/>
    </row>
    <row r="121" spans="1:8" x14ac:dyDescent="0.25">
      <c r="A121" s="5" t="s">
        <v>318</v>
      </c>
      <c r="B121" s="9" t="s">
        <v>269</v>
      </c>
      <c r="C121" s="11" t="s">
        <v>10</v>
      </c>
      <c r="D121" s="44">
        <v>11</v>
      </c>
      <c r="E121" s="6">
        <v>50</v>
      </c>
      <c r="F121" s="7">
        <f t="shared" si="13"/>
        <v>550</v>
      </c>
      <c r="G121" s="49">
        <f>((F121*100)/$F$210)/100</f>
        <v>7.9133151038715142E-4</v>
      </c>
      <c r="H121" s="39"/>
    </row>
    <row r="122" spans="1:8" x14ac:dyDescent="0.25">
      <c r="A122" s="10" t="s">
        <v>319</v>
      </c>
      <c r="B122" s="62" t="s">
        <v>47</v>
      </c>
      <c r="C122" s="62"/>
      <c r="D122" s="62"/>
      <c r="E122" s="6"/>
      <c r="F122" s="7"/>
      <c r="G122" s="49"/>
      <c r="H122" s="39"/>
    </row>
    <row r="123" spans="1:8" x14ac:dyDescent="0.25">
      <c r="A123" s="5" t="s">
        <v>43</v>
      </c>
      <c r="B123" s="9" t="s">
        <v>374</v>
      </c>
      <c r="C123" s="11" t="s">
        <v>27</v>
      </c>
      <c r="D123" s="44">
        <v>8</v>
      </c>
      <c r="E123" s="6">
        <v>41.23</v>
      </c>
      <c r="F123" s="7">
        <f t="shared" si="13"/>
        <v>329.84</v>
      </c>
      <c r="G123" s="49">
        <f>((F123*100)/$F$210)/100</f>
        <v>4.7456870070199645E-4</v>
      </c>
      <c r="H123" s="39"/>
    </row>
    <row r="124" spans="1:8" x14ac:dyDescent="0.25">
      <c r="A124" s="5" t="s">
        <v>44</v>
      </c>
      <c r="B124" s="9" t="s">
        <v>48</v>
      </c>
      <c r="C124" s="11" t="s">
        <v>10</v>
      </c>
      <c r="D124" s="44">
        <v>1</v>
      </c>
      <c r="E124" s="6">
        <v>20</v>
      </c>
      <c r="F124" s="7">
        <f t="shared" si="13"/>
        <v>20</v>
      </c>
      <c r="G124" s="49">
        <f>((F124*100)/$F$210)/100</f>
        <v>2.8775691286805507E-5</v>
      </c>
      <c r="H124" s="39"/>
    </row>
    <row r="125" spans="1:8" x14ac:dyDescent="0.25">
      <c r="A125" s="5" t="s">
        <v>45</v>
      </c>
      <c r="B125" s="9" t="s">
        <v>375</v>
      </c>
      <c r="C125" s="11" t="s">
        <v>10</v>
      </c>
      <c r="D125" s="44">
        <v>1</v>
      </c>
      <c r="E125" s="6">
        <v>150</v>
      </c>
      <c r="F125" s="7">
        <f t="shared" si="13"/>
        <v>150</v>
      </c>
      <c r="G125" s="49">
        <f>((F125*100)/$F$210)/100</f>
        <v>2.158176846510413E-4</v>
      </c>
      <c r="H125" s="39"/>
    </row>
    <row r="126" spans="1:8" x14ac:dyDescent="0.25">
      <c r="A126" s="5" t="s">
        <v>379</v>
      </c>
      <c r="B126" s="9" t="s">
        <v>49</v>
      </c>
      <c r="C126" s="11" t="s">
        <v>10</v>
      </c>
      <c r="D126" s="44">
        <v>10</v>
      </c>
      <c r="E126" s="6">
        <v>10</v>
      </c>
      <c r="F126" s="7">
        <f t="shared" si="13"/>
        <v>100</v>
      </c>
      <c r="G126" s="49">
        <f>((F126*100)/$F$210)/100</f>
        <v>1.4387845643402752E-4</v>
      </c>
      <c r="H126" s="39"/>
    </row>
    <row r="127" spans="1:8" x14ac:dyDescent="0.25">
      <c r="A127" s="63" t="s">
        <v>50</v>
      </c>
      <c r="B127" s="63"/>
      <c r="C127" s="63"/>
      <c r="D127" s="63"/>
      <c r="E127" s="5"/>
      <c r="F127" s="8">
        <f>SUM(F93:F126)</f>
        <v>14352.080000000005</v>
      </c>
      <c r="G127" s="51"/>
      <c r="H127" s="39"/>
    </row>
    <row r="128" spans="1:8" x14ac:dyDescent="0.25">
      <c r="A128" s="3">
        <v>7</v>
      </c>
      <c r="B128" s="64" t="s">
        <v>169</v>
      </c>
      <c r="C128" s="64"/>
      <c r="D128" s="64"/>
      <c r="E128" s="64"/>
      <c r="F128" s="64"/>
      <c r="G128" s="64"/>
    </row>
    <row r="129" spans="1:8" x14ac:dyDescent="0.25">
      <c r="A129" s="10" t="s">
        <v>320</v>
      </c>
      <c r="B129" s="62" t="s">
        <v>51</v>
      </c>
      <c r="C129" s="62"/>
      <c r="D129" s="62"/>
      <c r="E129" s="62"/>
      <c r="F129" s="62"/>
      <c r="G129" s="62"/>
    </row>
    <row r="130" spans="1:8" ht="25.5" x14ac:dyDescent="0.25">
      <c r="A130" s="5" t="s">
        <v>52</v>
      </c>
      <c r="B130" s="9" t="s">
        <v>170</v>
      </c>
      <c r="C130" s="11" t="s">
        <v>8</v>
      </c>
      <c r="D130" s="45">
        <v>254.4</v>
      </c>
      <c r="E130" s="6">
        <v>79.92</v>
      </c>
      <c r="F130" s="7">
        <f>D130*E130</f>
        <v>20331.648000000001</v>
      </c>
      <c r="G130" s="49">
        <f>((F130*100)/$F$210)/100</f>
        <v>2.9252861309999833E-2</v>
      </c>
      <c r="H130" s="39"/>
    </row>
    <row r="131" spans="1:8" ht="38.25" x14ac:dyDescent="0.25">
      <c r="A131" s="5" t="s">
        <v>53</v>
      </c>
      <c r="B131" s="9" t="s">
        <v>281</v>
      </c>
      <c r="C131" s="11" t="s">
        <v>8</v>
      </c>
      <c r="D131" s="45">
        <v>108.27</v>
      </c>
      <c r="E131" s="6">
        <v>133.59</v>
      </c>
      <c r="F131" s="7">
        <f t="shared" ref="F131:F132" si="19">D131*E131</f>
        <v>14463.7893</v>
      </c>
      <c r="G131" s="49">
        <f>((F131*100)/$F$210)/100</f>
        <v>2.0810276786710036E-2</v>
      </c>
      <c r="H131" s="39"/>
    </row>
    <row r="132" spans="1:8" x14ac:dyDescent="0.25">
      <c r="A132" s="5" t="s">
        <v>54</v>
      </c>
      <c r="B132" s="9" t="s">
        <v>171</v>
      </c>
      <c r="C132" s="11" t="s">
        <v>27</v>
      </c>
      <c r="D132" s="45">
        <v>55.5</v>
      </c>
      <c r="E132" s="6">
        <v>62.14</v>
      </c>
      <c r="F132" s="7">
        <f t="shared" si="19"/>
        <v>3448.77</v>
      </c>
      <c r="G132" s="49">
        <f>((F132*100)/$F$210)/100</f>
        <v>4.9620370419598114E-3</v>
      </c>
      <c r="H132" s="39"/>
    </row>
    <row r="133" spans="1:8" ht="25.5" x14ac:dyDescent="0.25">
      <c r="A133" s="5" t="s">
        <v>321</v>
      </c>
      <c r="B133" s="9" t="s">
        <v>172</v>
      </c>
      <c r="C133" s="11" t="s">
        <v>27</v>
      </c>
      <c r="D133" s="45">
        <v>40.200000000000003</v>
      </c>
      <c r="E133" s="6">
        <v>47.7</v>
      </c>
      <c r="F133" s="7">
        <f>D133*E133</f>
        <v>1917.5400000000002</v>
      </c>
      <c r="G133" s="49">
        <f>((F133*100)/$F$210)/100</f>
        <v>2.7589269535050519E-3</v>
      </c>
      <c r="H133" s="39"/>
    </row>
    <row r="134" spans="1:8" x14ac:dyDescent="0.25">
      <c r="A134" s="63" t="s">
        <v>55</v>
      </c>
      <c r="B134" s="63"/>
      <c r="C134" s="63"/>
      <c r="D134" s="63"/>
      <c r="E134" s="5"/>
      <c r="F134" s="8">
        <f>SUM(F130:F133)</f>
        <v>40161.747300000003</v>
      </c>
      <c r="G134" s="51"/>
    </row>
    <row r="135" spans="1:8" x14ac:dyDescent="0.25">
      <c r="A135" s="3">
        <v>8</v>
      </c>
      <c r="B135" s="64" t="s">
        <v>56</v>
      </c>
      <c r="C135" s="64"/>
      <c r="D135" s="64"/>
      <c r="E135" s="64"/>
      <c r="F135" s="64"/>
      <c r="G135" s="64"/>
    </row>
    <row r="136" spans="1:8" x14ac:dyDescent="0.25">
      <c r="A136" s="10" t="s">
        <v>322</v>
      </c>
      <c r="B136" s="62" t="s">
        <v>184</v>
      </c>
      <c r="C136" s="62"/>
      <c r="D136" s="62"/>
      <c r="E136" s="62"/>
      <c r="F136" s="62"/>
      <c r="G136" s="62"/>
    </row>
    <row r="137" spans="1:8" ht="25.5" x14ac:dyDescent="0.25">
      <c r="A137" s="5" t="s">
        <v>57</v>
      </c>
      <c r="B137" s="9" t="s">
        <v>186</v>
      </c>
      <c r="C137" s="11" t="s">
        <v>8</v>
      </c>
      <c r="D137" s="44">
        <v>1.89</v>
      </c>
      <c r="E137" s="6">
        <v>1147.54</v>
      </c>
      <c r="F137" s="7">
        <f t="shared" ref="F137:F144" si="20">D137*E137</f>
        <v>2168.8505999999998</v>
      </c>
      <c r="G137" s="49">
        <f t="shared" ref="G137:G142" si="21">((F137*100)/$F$210)/100</f>
        <v>3.1205087656401443E-3</v>
      </c>
      <c r="H137" s="39"/>
    </row>
    <row r="138" spans="1:8" ht="63.75" x14ac:dyDescent="0.25">
      <c r="A138" s="5" t="s">
        <v>58</v>
      </c>
      <c r="B138" s="9" t="s">
        <v>187</v>
      </c>
      <c r="C138" s="11" t="s">
        <v>10</v>
      </c>
      <c r="D138" s="44">
        <v>5</v>
      </c>
      <c r="E138" s="6">
        <v>1338.74</v>
      </c>
      <c r="F138" s="7">
        <f t="shared" si="20"/>
        <v>6693.7</v>
      </c>
      <c r="G138" s="49">
        <f t="shared" si="21"/>
        <v>9.6307922383244999E-3</v>
      </c>
      <c r="H138" s="39"/>
    </row>
    <row r="139" spans="1:8" ht="63.75" x14ac:dyDescent="0.25">
      <c r="A139" s="5" t="s">
        <v>59</v>
      </c>
      <c r="B139" s="9" t="s">
        <v>188</v>
      </c>
      <c r="C139" s="11" t="s">
        <v>10</v>
      </c>
      <c r="D139" s="44">
        <v>1</v>
      </c>
      <c r="E139" s="6">
        <v>1430.62</v>
      </c>
      <c r="F139" s="7">
        <f t="shared" si="20"/>
        <v>1430.62</v>
      </c>
      <c r="G139" s="49">
        <f t="shared" si="21"/>
        <v>2.0583539734364848E-3</v>
      </c>
      <c r="H139" s="39"/>
    </row>
    <row r="140" spans="1:8" ht="25.5" x14ac:dyDescent="0.25">
      <c r="A140" s="5" t="s">
        <v>60</v>
      </c>
      <c r="B140" s="9" t="s">
        <v>366</v>
      </c>
      <c r="C140" s="11" t="s">
        <v>10</v>
      </c>
      <c r="D140" s="44">
        <v>2</v>
      </c>
      <c r="E140" s="6">
        <v>2376</v>
      </c>
      <c r="F140" s="7">
        <f t="shared" ref="F140" si="22">D140*E140</f>
        <v>4752</v>
      </c>
      <c r="G140" s="49">
        <f t="shared" si="21"/>
        <v>6.8371042497449887E-3</v>
      </c>
      <c r="H140" s="39"/>
    </row>
    <row r="141" spans="1:8" ht="25.5" x14ac:dyDescent="0.25">
      <c r="A141" s="5" t="s">
        <v>61</v>
      </c>
      <c r="B141" s="9" t="s">
        <v>283</v>
      </c>
      <c r="C141" s="11" t="s">
        <v>8</v>
      </c>
      <c r="D141" s="44">
        <v>10.4</v>
      </c>
      <c r="E141" s="6">
        <v>447.75</v>
      </c>
      <c r="F141" s="7">
        <f t="shared" si="20"/>
        <v>4656.6000000000004</v>
      </c>
      <c r="G141" s="49">
        <f t="shared" si="21"/>
        <v>6.6998442023069272E-3</v>
      </c>
      <c r="H141" s="39"/>
    </row>
    <row r="142" spans="1:8" x14ac:dyDescent="0.25">
      <c r="A142" s="5" t="s">
        <v>323</v>
      </c>
      <c r="B142" s="9" t="s">
        <v>189</v>
      </c>
      <c r="C142" s="11" t="s">
        <v>10</v>
      </c>
      <c r="D142" s="44">
        <v>2</v>
      </c>
      <c r="E142" s="6">
        <v>6000</v>
      </c>
      <c r="F142" s="7">
        <f t="shared" si="20"/>
        <v>12000</v>
      </c>
      <c r="G142" s="49">
        <f t="shared" si="21"/>
        <v>1.7265414772083303E-2</v>
      </c>
    </row>
    <row r="143" spans="1:8" x14ac:dyDescent="0.25">
      <c r="A143" s="10" t="s">
        <v>324</v>
      </c>
      <c r="B143" s="62" t="s">
        <v>185</v>
      </c>
      <c r="C143" s="62"/>
      <c r="D143" s="62"/>
      <c r="E143" s="6"/>
      <c r="F143" s="7">
        <f t="shared" si="20"/>
        <v>0</v>
      </c>
      <c r="G143" s="49"/>
    </row>
    <row r="144" spans="1:8" ht="63.75" x14ac:dyDescent="0.25">
      <c r="A144" s="5" t="s">
        <v>62</v>
      </c>
      <c r="B144" s="9" t="s">
        <v>190</v>
      </c>
      <c r="C144" s="11" t="s">
        <v>8</v>
      </c>
      <c r="D144" s="44">
        <v>8.18</v>
      </c>
      <c r="E144" s="6">
        <v>731.08</v>
      </c>
      <c r="F144" s="7">
        <f t="shared" si="20"/>
        <v>5980.2344000000003</v>
      </c>
      <c r="G144" s="49">
        <f>((F144*100)/$F$210)/100</f>
        <v>8.6042689458567297E-3</v>
      </c>
      <c r="H144" s="39"/>
    </row>
    <row r="145" spans="1:8" ht="25.5" x14ac:dyDescent="0.25">
      <c r="A145" s="5" t="s">
        <v>325</v>
      </c>
      <c r="B145" s="9" t="s">
        <v>191</v>
      </c>
      <c r="C145" s="11" t="s">
        <v>10</v>
      </c>
      <c r="D145" s="44">
        <v>6.7</v>
      </c>
      <c r="E145" s="6">
        <v>265.83999999999997</v>
      </c>
      <c r="F145" s="7">
        <f t="shared" ref="F145:F146" si="23">D145*E145</f>
        <v>1781.1279999999999</v>
      </c>
      <c r="G145" s="49">
        <f>((F145*100)/$F$210)/100</f>
        <v>2.5626594735142657E-3</v>
      </c>
      <c r="H145" s="39"/>
    </row>
    <row r="146" spans="1:8" ht="25.5" x14ac:dyDescent="0.25">
      <c r="A146" s="5" t="s">
        <v>326</v>
      </c>
      <c r="B146" s="9" t="s">
        <v>353</v>
      </c>
      <c r="C146" s="11" t="s">
        <v>8</v>
      </c>
      <c r="D146" s="44">
        <v>49.04</v>
      </c>
      <c r="E146" s="6">
        <v>447.75</v>
      </c>
      <c r="F146" s="7">
        <f t="shared" si="23"/>
        <v>21957.66</v>
      </c>
      <c r="G146" s="49">
        <f>((F146*100)/$F$210)/100</f>
        <v>3.1592342277031886E-2</v>
      </c>
      <c r="H146" s="39"/>
    </row>
    <row r="147" spans="1:8" x14ac:dyDescent="0.25">
      <c r="A147" s="63" t="s">
        <v>63</v>
      </c>
      <c r="B147" s="63"/>
      <c r="C147" s="63"/>
      <c r="D147" s="63"/>
      <c r="E147" s="5"/>
      <c r="F147" s="8">
        <f>SUM(F137:F146)</f>
        <v>61420.792999999991</v>
      </c>
      <c r="G147" s="51"/>
    </row>
    <row r="148" spans="1:8" x14ac:dyDescent="0.25">
      <c r="A148" s="3">
        <v>9</v>
      </c>
      <c r="B148" s="64" t="s">
        <v>64</v>
      </c>
      <c r="C148" s="64"/>
      <c r="D148" s="64"/>
      <c r="E148" s="64"/>
      <c r="F148" s="64"/>
      <c r="G148" s="64"/>
    </row>
    <row r="149" spans="1:8" x14ac:dyDescent="0.25">
      <c r="A149" s="10" t="s">
        <v>327</v>
      </c>
      <c r="B149" s="62" t="s">
        <v>182</v>
      </c>
      <c r="C149" s="62"/>
      <c r="D149" s="62"/>
      <c r="E149" s="62"/>
      <c r="F149" s="62"/>
      <c r="G149" s="62"/>
    </row>
    <row r="150" spans="1:8" ht="38.25" x14ac:dyDescent="0.25">
      <c r="A150" s="5" t="s">
        <v>65</v>
      </c>
      <c r="B150" s="9" t="s">
        <v>355</v>
      </c>
      <c r="C150" s="11" t="s">
        <v>10</v>
      </c>
      <c r="D150" s="44">
        <v>1</v>
      </c>
      <c r="E150" s="6">
        <v>71589.81</v>
      </c>
      <c r="F150" s="7">
        <f t="shared" ref="F150" si="24">D150*E150</f>
        <v>71589.81</v>
      </c>
      <c r="G150" s="49">
        <f>((F150*100)/$F$210)/100</f>
        <v>0.10300231359205309</v>
      </c>
      <c r="H150" s="39"/>
    </row>
    <row r="151" spans="1:8" x14ac:dyDescent="0.25">
      <c r="A151" s="10" t="s">
        <v>328</v>
      </c>
      <c r="B151" s="62" t="s">
        <v>181</v>
      </c>
      <c r="C151" s="62"/>
      <c r="D151" s="62"/>
      <c r="E151" s="6"/>
      <c r="F151" s="7"/>
      <c r="G151" s="49"/>
      <c r="H151" s="39"/>
    </row>
    <row r="152" spans="1:8" ht="25.5" x14ac:dyDescent="0.25">
      <c r="A152" s="5" t="s">
        <v>66</v>
      </c>
      <c r="B152" s="9" t="s">
        <v>183</v>
      </c>
      <c r="C152" s="11" t="s">
        <v>8</v>
      </c>
      <c r="D152" s="44">
        <v>413.11</v>
      </c>
      <c r="E152" s="6">
        <v>304.7</v>
      </c>
      <c r="F152" s="7">
        <f t="shared" ref="F152" si="25">D152*E152</f>
        <v>125874.617</v>
      </c>
      <c r="G152" s="49">
        <f>((F152*100)/$F$210)/100</f>
        <v>0.18110645598184402</v>
      </c>
      <c r="H152" s="39"/>
    </row>
    <row r="153" spans="1:8" x14ac:dyDescent="0.25">
      <c r="A153" s="63" t="s">
        <v>67</v>
      </c>
      <c r="B153" s="63"/>
      <c r="C153" s="63"/>
      <c r="D153" s="63"/>
      <c r="E153" s="5"/>
      <c r="F153" s="8">
        <f>SUM(F150:F152)</f>
        <v>197464.427</v>
      </c>
      <c r="G153" s="51"/>
    </row>
    <row r="154" spans="1:8" x14ac:dyDescent="0.25">
      <c r="A154" s="3">
        <v>10</v>
      </c>
      <c r="B154" s="64" t="s">
        <v>68</v>
      </c>
      <c r="C154" s="64"/>
      <c r="D154" s="64"/>
      <c r="E154" s="64"/>
      <c r="F154" s="64"/>
      <c r="G154" s="64"/>
    </row>
    <row r="155" spans="1:8" x14ac:dyDescent="0.25">
      <c r="A155" s="10" t="s">
        <v>329</v>
      </c>
      <c r="B155" s="62" t="s">
        <v>69</v>
      </c>
      <c r="C155" s="62"/>
      <c r="D155" s="62"/>
      <c r="E155" s="62"/>
      <c r="F155" s="62"/>
      <c r="G155" s="62"/>
    </row>
    <row r="156" spans="1:8" ht="38.25" x14ac:dyDescent="0.25">
      <c r="A156" s="5" t="s">
        <v>70</v>
      </c>
      <c r="B156" s="9" t="s">
        <v>173</v>
      </c>
      <c r="C156" s="11" t="s">
        <v>8</v>
      </c>
      <c r="D156" s="45">
        <v>124</v>
      </c>
      <c r="E156" s="6">
        <v>56.4</v>
      </c>
      <c r="F156" s="7">
        <f>D156*E156</f>
        <v>6993.5999999999995</v>
      </c>
      <c r="G156" s="49">
        <f>((F156*100)/$F$210)/100</f>
        <v>1.006228372917015E-2</v>
      </c>
      <c r="H156" s="39"/>
    </row>
    <row r="157" spans="1:8" ht="38.25" x14ac:dyDescent="0.25">
      <c r="A157" s="5" t="s">
        <v>71</v>
      </c>
      <c r="B157" s="9" t="s">
        <v>174</v>
      </c>
      <c r="C157" s="11" t="s">
        <v>8</v>
      </c>
      <c r="D157" s="45">
        <v>74.19</v>
      </c>
      <c r="E157" s="6">
        <v>36.67</v>
      </c>
      <c r="F157" s="7">
        <f t="shared" ref="F157:F160" si="26">D157*E157</f>
        <v>2720.5473000000002</v>
      </c>
      <c r="G157" s="49">
        <f>((F157*100)/$F$210)/100</f>
        <v>3.9142814617976127E-3</v>
      </c>
      <c r="H157" s="39"/>
    </row>
    <row r="158" spans="1:8" ht="25.5" x14ac:dyDescent="0.25">
      <c r="A158" s="5"/>
      <c r="B158" s="9" t="s">
        <v>176</v>
      </c>
      <c r="C158" s="11" t="s">
        <v>8</v>
      </c>
      <c r="D158" s="45">
        <v>202.09</v>
      </c>
      <c r="E158" s="6">
        <v>32.86</v>
      </c>
      <c r="F158" s="7">
        <f t="shared" si="26"/>
        <v>6640.6773999999996</v>
      </c>
      <c r="G158" s="49">
        <f>((F158*100)/$F$210)/100</f>
        <v>9.5545041398833117E-3</v>
      </c>
      <c r="H158" s="39"/>
    </row>
    <row r="159" spans="1:8" x14ac:dyDescent="0.25">
      <c r="A159" s="10" t="s">
        <v>330</v>
      </c>
      <c r="B159" s="62" t="s">
        <v>72</v>
      </c>
      <c r="C159" s="62"/>
      <c r="D159" s="62"/>
      <c r="E159" s="12"/>
      <c r="F159" s="7"/>
      <c r="G159" s="49"/>
    </row>
    <row r="160" spans="1:8" ht="38.25" x14ac:dyDescent="0.25">
      <c r="A160" s="9" t="s">
        <v>101</v>
      </c>
      <c r="B160" s="9" t="s">
        <v>354</v>
      </c>
      <c r="C160" s="47" t="s">
        <v>8</v>
      </c>
      <c r="D160" s="45">
        <v>297.5</v>
      </c>
      <c r="E160" s="6">
        <v>100</v>
      </c>
      <c r="F160" s="7">
        <f t="shared" si="26"/>
        <v>29750</v>
      </c>
      <c r="G160" s="49">
        <f>((F160*100)/$F$210)/100</f>
        <v>4.2803840789123193E-2</v>
      </c>
      <c r="H160" s="39"/>
    </row>
    <row r="161" spans="1:8" x14ac:dyDescent="0.25">
      <c r="A161" s="63" t="s">
        <v>73</v>
      </c>
      <c r="B161" s="63"/>
      <c r="C161" s="63"/>
      <c r="D161" s="63"/>
      <c r="E161" s="5"/>
      <c r="F161" s="8">
        <f>SUM(F156:F160)</f>
        <v>46104.824699999997</v>
      </c>
      <c r="G161" s="51"/>
    </row>
    <row r="162" spans="1:8" x14ac:dyDescent="0.25">
      <c r="A162" s="3">
        <v>11</v>
      </c>
      <c r="B162" s="64" t="s">
        <v>74</v>
      </c>
      <c r="C162" s="64"/>
      <c r="D162" s="64"/>
      <c r="E162" s="64"/>
      <c r="F162" s="64"/>
      <c r="G162" s="64"/>
    </row>
    <row r="163" spans="1:8" x14ac:dyDescent="0.25">
      <c r="A163" s="10" t="s">
        <v>331</v>
      </c>
      <c r="B163" s="62" t="s">
        <v>282</v>
      </c>
      <c r="C163" s="62"/>
      <c r="D163" s="62"/>
      <c r="E163" s="62"/>
      <c r="F163" s="62"/>
      <c r="G163" s="62"/>
    </row>
    <row r="164" spans="1:8" ht="38.25" x14ac:dyDescent="0.25">
      <c r="A164" s="5" t="s">
        <v>332</v>
      </c>
      <c r="B164" s="9" t="s">
        <v>390</v>
      </c>
      <c r="C164" s="11" t="s">
        <v>14</v>
      </c>
      <c r="D164" s="44">
        <v>20.420000000000002</v>
      </c>
      <c r="E164" s="6">
        <v>666.48</v>
      </c>
      <c r="F164" s="7">
        <f>D164*E164</f>
        <v>13609.521600000002</v>
      </c>
      <c r="G164" s="49">
        <f>((F164*100)/$F$210)/100</f>
        <v>1.9581169606135568E-2</v>
      </c>
      <c r="H164" s="39"/>
    </row>
    <row r="165" spans="1:8" x14ac:dyDescent="0.25">
      <c r="A165" s="10" t="s">
        <v>333</v>
      </c>
      <c r="B165" s="62" t="s">
        <v>72</v>
      </c>
      <c r="C165" s="62"/>
      <c r="D165" s="62"/>
      <c r="E165" s="12"/>
      <c r="F165" s="7"/>
      <c r="G165" s="49"/>
      <c r="H165" s="39"/>
    </row>
    <row r="166" spans="1:8" ht="38.25" x14ac:dyDescent="0.25">
      <c r="A166" s="9" t="s">
        <v>102</v>
      </c>
      <c r="B166" s="9" t="s">
        <v>177</v>
      </c>
      <c r="C166" s="47" t="s">
        <v>8</v>
      </c>
      <c r="D166" s="45">
        <v>300.10000000000002</v>
      </c>
      <c r="E166" s="6">
        <v>69.02</v>
      </c>
      <c r="F166" s="7">
        <f>D166*E166</f>
        <v>20712.902000000002</v>
      </c>
      <c r="G166" s="49">
        <f>((F166*100)/$F$210)/100</f>
        <v>2.9801403680292823E-2</v>
      </c>
      <c r="H166" s="39"/>
    </row>
    <row r="167" spans="1:8" x14ac:dyDescent="0.25">
      <c r="A167" s="10" t="s">
        <v>334</v>
      </c>
      <c r="B167" s="62" t="s">
        <v>75</v>
      </c>
      <c r="C167" s="62"/>
      <c r="D167" s="62"/>
      <c r="E167" s="12"/>
      <c r="F167" s="7"/>
      <c r="G167" s="49"/>
      <c r="H167" s="39"/>
    </row>
    <row r="168" spans="1:8" x14ac:dyDescent="0.25">
      <c r="A168" s="5" t="s">
        <v>76</v>
      </c>
      <c r="B168" s="9" t="s">
        <v>178</v>
      </c>
      <c r="C168" s="11" t="s">
        <v>8</v>
      </c>
      <c r="D168" s="44">
        <v>22.4</v>
      </c>
      <c r="E168" s="6">
        <v>83.95</v>
      </c>
      <c r="F168" s="7">
        <f>D168*E168</f>
        <v>1880.48</v>
      </c>
      <c r="G168" s="49">
        <f>((F168*100)/$F$210)/100</f>
        <v>2.7056055975506008E-3</v>
      </c>
      <c r="H168" s="39"/>
    </row>
    <row r="169" spans="1:8" x14ac:dyDescent="0.25">
      <c r="A169" s="63" t="s">
        <v>77</v>
      </c>
      <c r="B169" s="63"/>
      <c r="C169" s="63"/>
      <c r="D169" s="63"/>
      <c r="E169" s="5"/>
      <c r="F169" s="8">
        <f>SUM(F164:F168)</f>
        <v>36202.903600000005</v>
      </c>
      <c r="G169" s="51"/>
    </row>
    <row r="170" spans="1:8" x14ac:dyDescent="0.25">
      <c r="A170" s="3">
        <v>12</v>
      </c>
      <c r="B170" s="64" t="s">
        <v>179</v>
      </c>
      <c r="C170" s="64"/>
      <c r="D170" s="64"/>
      <c r="E170" s="64"/>
      <c r="F170" s="64"/>
      <c r="G170" s="64"/>
    </row>
    <row r="171" spans="1:8" x14ac:dyDescent="0.25">
      <c r="A171" s="10" t="s">
        <v>335</v>
      </c>
      <c r="B171" s="62" t="s">
        <v>78</v>
      </c>
      <c r="C171" s="62"/>
      <c r="D171" s="62"/>
      <c r="E171" s="62"/>
      <c r="F171" s="62"/>
      <c r="G171" s="62"/>
    </row>
    <row r="172" spans="1:8" x14ac:dyDescent="0.25">
      <c r="A172" s="5" t="s">
        <v>79</v>
      </c>
      <c r="B172" s="9" t="s">
        <v>180</v>
      </c>
      <c r="C172" s="11" t="s">
        <v>27</v>
      </c>
      <c r="D172" s="44">
        <v>46.6</v>
      </c>
      <c r="E172" s="6">
        <v>134.31</v>
      </c>
      <c r="F172" s="7">
        <f>D172*E172</f>
        <v>6258.8460000000005</v>
      </c>
      <c r="G172" s="49">
        <f>((F172*100)/$F$210)/100</f>
        <v>9.0051310153828751E-3</v>
      </c>
      <c r="H172" s="39"/>
    </row>
    <row r="173" spans="1:8" x14ac:dyDescent="0.25">
      <c r="A173" s="63" t="s">
        <v>80</v>
      </c>
      <c r="B173" s="63"/>
      <c r="C173" s="63"/>
      <c r="D173" s="63"/>
      <c r="E173" s="5"/>
      <c r="F173" s="8">
        <f>SUM(F172)</f>
        <v>6258.8460000000005</v>
      </c>
      <c r="G173" s="51"/>
    </row>
    <row r="174" spans="1:8" x14ac:dyDescent="0.25">
      <c r="A174" s="3">
        <v>13</v>
      </c>
      <c r="B174" s="64" t="s">
        <v>81</v>
      </c>
      <c r="C174" s="64"/>
      <c r="D174" s="64"/>
      <c r="E174" s="64"/>
      <c r="F174" s="64"/>
      <c r="G174" s="64"/>
    </row>
    <row r="175" spans="1:8" x14ac:dyDescent="0.25">
      <c r="A175" s="10" t="s">
        <v>336</v>
      </c>
      <c r="B175" s="62" t="s">
        <v>82</v>
      </c>
      <c r="C175" s="62"/>
      <c r="D175" s="62"/>
      <c r="E175" s="62"/>
      <c r="F175" s="62"/>
      <c r="G175" s="62"/>
    </row>
    <row r="176" spans="1:8" ht="25.5" x14ac:dyDescent="0.25">
      <c r="A176" s="9" t="s">
        <v>337</v>
      </c>
      <c r="B176" s="9" t="s">
        <v>175</v>
      </c>
      <c r="C176" s="47" t="s">
        <v>8</v>
      </c>
      <c r="D176" s="45">
        <v>217.69</v>
      </c>
      <c r="E176" s="6">
        <v>4.28</v>
      </c>
      <c r="F176" s="7">
        <f t="shared" ref="F176:F182" si="27">D176*E176</f>
        <v>931.71320000000003</v>
      </c>
      <c r="G176" s="49">
        <f>((F176*100)/$F$210)/100</f>
        <v>1.3405345705520839E-3</v>
      </c>
      <c r="H176" s="39"/>
    </row>
    <row r="177" spans="1:8" ht="25.5" x14ac:dyDescent="0.25">
      <c r="A177" s="9" t="s">
        <v>338</v>
      </c>
      <c r="B177" s="9" t="s">
        <v>270</v>
      </c>
      <c r="C177" s="47" t="s">
        <v>8</v>
      </c>
      <c r="D177" s="45">
        <v>202.09</v>
      </c>
      <c r="E177" s="6">
        <v>4.8600000000000003</v>
      </c>
      <c r="F177" s="7">
        <f t="shared" si="27"/>
        <v>982.15740000000005</v>
      </c>
      <c r="G177" s="49">
        <f>((F177*100)/$F$210)/100</f>
        <v>1.4131129068725775E-3</v>
      </c>
      <c r="H177" s="39"/>
    </row>
    <row r="178" spans="1:8" ht="25.5" x14ac:dyDescent="0.25">
      <c r="A178" s="9" t="s">
        <v>339</v>
      </c>
      <c r="B178" s="9" t="s">
        <v>271</v>
      </c>
      <c r="C178" s="47" t="s">
        <v>8</v>
      </c>
      <c r="D178" s="45">
        <v>217.69</v>
      </c>
      <c r="E178" s="6">
        <v>11.22</v>
      </c>
      <c r="F178" s="7">
        <f t="shared" si="27"/>
        <v>2442.4818</v>
      </c>
      <c r="G178" s="49">
        <f>((F178*100)/$F$210)/100</f>
        <v>3.5142051125220514E-3</v>
      </c>
      <c r="H178" s="39"/>
    </row>
    <row r="179" spans="1:8" ht="25.5" x14ac:dyDescent="0.25">
      <c r="A179" s="9" t="s">
        <v>340</v>
      </c>
      <c r="B179" s="9" t="s">
        <v>272</v>
      </c>
      <c r="C179" s="11" t="s">
        <v>8</v>
      </c>
      <c r="D179" s="45">
        <v>202.09</v>
      </c>
      <c r="E179" s="6">
        <v>13.62</v>
      </c>
      <c r="F179" s="7">
        <f t="shared" si="27"/>
        <v>2752.4657999999999</v>
      </c>
      <c r="G179" s="49">
        <f>((F179*100)/$F$210)/100</f>
        <v>3.9602053069145073E-3</v>
      </c>
      <c r="H179" s="39"/>
    </row>
    <row r="180" spans="1:8" x14ac:dyDescent="0.25">
      <c r="A180" s="10" t="s">
        <v>341</v>
      </c>
      <c r="B180" s="62" t="s">
        <v>83</v>
      </c>
      <c r="C180" s="62"/>
      <c r="D180" s="62"/>
      <c r="E180" s="6"/>
      <c r="F180" s="7"/>
      <c r="G180" s="49"/>
    </row>
    <row r="181" spans="1:8" ht="38.25" x14ac:dyDescent="0.25">
      <c r="A181" s="5" t="s">
        <v>84</v>
      </c>
      <c r="B181" s="9" t="s">
        <v>274</v>
      </c>
      <c r="C181" s="11" t="s">
        <v>8</v>
      </c>
      <c r="D181" s="44">
        <v>2.96</v>
      </c>
      <c r="E181" s="6">
        <v>30.87</v>
      </c>
      <c r="F181" s="7">
        <f t="shared" si="27"/>
        <v>91.375200000000007</v>
      </c>
      <c r="G181" s="49">
        <f>((F181*100)/$F$210)/100</f>
        <v>1.3146922732350553E-4</v>
      </c>
      <c r="H181" s="39"/>
    </row>
    <row r="182" spans="1:8" ht="25.5" x14ac:dyDescent="0.25">
      <c r="A182" s="5" t="s">
        <v>342</v>
      </c>
      <c r="B182" s="9" t="s">
        <v>273</v>
      </c>
      <c r="C182" s="11" t="s">
        <v>8</v>
      </c>
      <c r="D182" s="44">
        <v>22</v>
      </c>
      <c r="E182" s="6">
        <v>25.72</v>
      </c>
      <c r="F182" s="7">
        <f t="shared" si="27"/>
        <v>565.83999999999992</v>
      </c>
      <c r="G182" s="49">
        <f>((F182*100)/$F$210)/100</f>
        <v>8.1412185788630128E-4</v>
      </c>
      <c r="H182" s="39"/>
    </row>
    <row r="183" spans="1:8" x14ac:dyDescent="0.25">
      <c r="A183" s="63" t="s">
        <v>85</v>
      </c>
      <c r="B183" s="63"/>
      <c r="C183" s="63"/>
      <c r="D183" s="63"/>
      <c r="E183" s="5"/>
      <c r="F183" s="8">
        <f>SUM(F176:F182)</f>
        <v>7766.0334000000003</v>
      </c>
      <c r="G183" s="51"/>
    </row>
    <row r="184" spans="1:8" x14ac:dyDescent="0.25">
      <c r="A184" s="3">
        <v>14</v>
      </c>
      <c r="B184" s="64" t="s">
        <v>86</v>
      </c>
      <c r="C184" s="64"/>
      <c r="D184" s="64"/>
      <c r="E184" s="64"/>
      <c r="F184" s="64"/>
      <c r="G184" s="64"/>
    </row>
    <row r="185" spans="1:8" x14ac:dyDescent="0.25">
      <c r="A185" s="10" t="s">
        <v>344</v>
      </c>
      <c r="B185" s="62" t="s">
        <v>87</v>
      </c>
      <c r="C185" s="62"/>
      <c r="D185" s="62"/>
      <c r="E185" s="6"/>
      <c r="F185" s="5"/>
      <c r="G185" s="49"/>
    </row>
    <row r="186" spans="1:8" ht="38.25" x14ac:dyDescent="0.25">
      <c r="A186" s="9" t="s">
        <v>345</v>
      </c>
      <c r="B186" s="9" t="s">
        <v>372</v>
      </c>
      <c r="C186" s="47" t="s">
        <v>10</v>
      </c>
      <c r="D186" s="45">
        <v>1</v>
      </c>
      <c r="E186" s="6">
        <v>1500</v>
      </c>
      <c r="F186" s="7">
        <f t="shared" ref="F186:F202" si="28">D186*E186</f>
        <v>1500</v>
      </c>
      <c r="G186" s="49">
        <f>((F186*100)/$F$210)/100</f>
        <v>2.1581768465104129E-3</v>
      </c>
      <c r="H186" s="39"/>
    </row>
    <row r="187" spans="1:8" ht="51" x14ac:dyDescent="0.25">
      <c r="A187" s="9" t="s">
        <v>346</v>
      </c>
      <c r="B187" s="9" t="s">
        <v>373</v>
      </c>
      <c r="C187" s="11" t="s">
        <v>10</v>
      </c>
      <c r="D187" s="44" t="s">
        <v>11</v>
      </c>
      <c r="E187" s="6">
        <v>9200</v>
      </c>
      <c r="F187" s="7">
        <f t="shared" si="28"/>
        <v>9200</v>
      </c>
      <c r="G187" s="49">
        <f>((F187*100)/$F$210)/100</f>
        <v>1.3236817991930534E-2</v>
      </c>
      <c r="H187" s="39"/>
    </row>
    <row r="188" spans="1:8" ht="51" x14ac:dyDescent="0.25">
      <c r="A188" s="9" t="s">
        <v>347</v>
      </c>
      <c r="B188" s="9" t="s">
        <v>371</v>
      </c>
      <c r="C188" s="11" t="s">
        <v>10</v>
      </c>
      <c r="D188" s="44" t="s">
        <v>11</v>
      </c>
      <c r="E188" s="6">
        <v>700</v>
      </c>
      <c r="F188" s="7">
        <f t="shared" ref="F188" si="29">D188*E188</f>
        <v>700</v>
      </c>
      <c r="G188" s="49">
        <f>((F188*100)/$F$210)/100</f>
        <v>1.0071491950381928E-3</v>
      </c>
      <c r="H188" s="39"/>
    </row>
    <row r="189" spans="1:8" x14ac:dyDescent="0.25">
      <c r="A189" s="9" t="s">
        <v>370</v>
      </c>
      <c r="B189" s="9" t="s">
        <v>286</v>
      </c>
      <c r="C189" s="11" t="s">
        <v>8</v>
      </c>
      <c r="D189" s="44">
        <v>6.35</v>
      </c>
      <c r="E189" s="6">
        <v>1692.9</v>
      </c>
      <c r="F189" s="7">
        <f t="shared" si="28"/>
        <v>10749.915000000001</v>
      </c>
      <c r="G189" s="49">
        <f>((F189*100)/$F$210)/100</f>
        <v>1.5466811769969991E-2</v>
      </c>
      <c r="H189" s="39"/>
    </row>
    <row r="190" spans="1:8" x14ac:dyDescent="0.25">
      <c r="A190" s="10" t="s">
        <v>343</v>
      </c>
      <c r="B190" s="62" t="s">
        <v>89</v>
      </c>
      <c r="C190" s="62"/>
      <c r="D190" s="62"/>
      <c r="E190" s="6"/>
      <c r="F190" s="7"/>
      <c r="G190" s="49"/>
    </row>
    <row r="191" spans="1:8" ht="25.5" x14ac:dyDescent="0.25">
      <c r="A191" s="5" t="s">
        <v>103</v>
      </c>
      <c r="B191" s="9" t="s">
        <v>192</v>
      </c>
      <c r="C191" s="11" t="s">
        <v>10</v>
      </c>
      <c r="D191" s="44">
        <v>2</v>
      </c>
      <c r="E191" s="6">
        <v>262.27</v>
      </c>
      <c r="F191" s="7">
        <f t="shared" si="28"/>
        <v>524.54</v>
      </c>
      <c r="G191" s="49">
        <f>((F191*100)/$F$210)/100</f>
        <v>7.5470005537904799E-4</v>
      </c>
      <c r="H191" s="39"/>
    </row>
    <row r="192" spans="1:8" ht="25.5" x14ac:dyDescent="0.25">
      <c r="A192" s="5"/>
      <c r="B192" s="9" t="s">
        <v>386</v>
      </c>
      <c r="C192" s="11" t="s">
        <v>387</v>
      </c>
      <c r="D192" s="44">
        <v>3</v>
      </c>
      <c r="E192" s="6">
        <v>35</v>
      </c>
      <c r="F192" s="7">
        <f t="shared" si="28"/>
        <v>105</v>
      </c>
      <c r="G192" s="49">
        <f>((F192*100)/$F$210)/100</f>
        <v>1.5107237925572891E-4</v>
      </c>
      <c r="H192" s="39"/>
    </row>
    <row r="193" spans="1:8" ht="25.5" x14ac:dyDescent="0.25">
      <c r="A193" s="5" t="s">
        <v>88</v>
      </c>
      <c r="B193" s="9" t="s">
        <v>267</v>
      </c>
      <c r="C193" s="11" t="s">
        <v>10</v>
      </c>
      <c r="D193" s="44">
        <v>2</v>
      </c>
      <c r="E193" s="6">
        <v>18.97</v>
      </c>
      <c r="F193" s="7">
        <f t="shared" si="28"/>
        <v>37.94</v>
      </c>
      <c r="G193" s="49">
        <f>((F193*100)/$F$210)/100</f>
        <v>5.4587486371070044E-5</v>
      </c>
      <c r="H193" s="39"/>
    </row>
    <row r="194" spans="1:8" x14ac:dyDescent="0.25">
      <c r="A194" s="10" t="s">
        <v>348</v>
      </c>
      <c r="B194" s="62" t="s">
        <v>356</v>
      </c>
      <c r="C194" s="62"/>
      <c r="D194" s="62"/>
      <c r="E194" s="6"/>
      <c r="F194" s="7"/>
      <c r="G194" s="49"/>
    </row>
    <row r="195" spans="1:8" ht="25.5" x14ac:dyDescent="0.25">
      <c r="A195" s="5" t="s">
        <v>349</v>
      </c>
      <c r="B195" s="9" t="s">
        <v>357</v>
      </c>
      <c r="C195" s="11" t="s">
        <v>10</v>
      </c>
      <c r="D195" s="44">
        <v>2</v>
      </c>
      <c r="E195" s="6">
        <v>2800</v>
      </c>
      <c r="F195" s="7">
        <f t="shared" ref="F195" si="30">D195*E195</f>
        <v>5600</v>
      </c>
      <c r="G195" s="49">
        <f>((F195*100)/$F$210)/100</f>
        <v>8.0571935603055422E-3</v>
      </c>
      <c r="H195" s="39"/>
    </row>
    <row r="196" spans="1:8" ht="25.5" x14ac:dyDescent="0.25">
      <c r="A196" s="5" t="s">
        <v>350</v>
      </c>
      <c r="B196" s="9" t="s">
        <v>365</v>
      </c>
      <c r="C196" s="11" t="s">
        <v>10</v>
      </c>
      <c r="D196" s="44">
        <v>1</v>
      </c>
      <c r="E196" s="6">
        <v>700</v>
      </c>
      <c r="F196" s="7">
        <f t="shared" ref="F196" si="31">D196*E196</f>
        <v>700</v>
      </c>
      <c r="G196" s="49">
        <f>((F196*100)/$F$210)/100</f>
        <v>1.0071491950381928E-3</v>
      </c>
      <c r="H196" s="39"/>
    </row>
    <row r="197" spans="1:8" x14ac:dyDescent="0.25">
      <c r="A197" s="10" t="s">
        <v>358</v>
      </c>
      <c r="B197" s="62" t="s">
        <v>90</v>
      </c>
      <c r="C197" s="62"/>
      <c r="D197" s="62"/>
      <c r="E197" s="6"/>
      <c r="F197" s="7"/>
      <c r="G197" s="49"/>
    </row>
    <row r="198" spans="1:8" ht="38.25" x14ac:dyDescent="0.25">
      <c r="A198" s="5" t="s">
        <v>359</v>
      </c>
      <c r="B198" s="9" t="s">
        <v>275</v>
      </c>
      <c r="C198" s="11" t="s">
        <v>27</v>
      </c>
      <c r="D198" s="44">
        <v>12</v>
      </c>
      <c r="E198" s="6">
        <v>59.85</v>
      </c>
      <c r="F198" s="7">
        <f t="shared" si="28"/>
        <v>718.2</v>
      </c>
      <c r="G198" s="49">
        <f t="shared" ref="G198:G203" si="32">((F198*100)/$F$210)/100</f>
        <v>1.0333350741091856E-3</v>
      </c>
      <c r="H198" s="39"/>
    </row>
    <row r="199" spans="1:8" ht="38.25" x14ac:dyDescent="0.25">
      <c r="A199" s="5" t="s">
        <v>360</v>
      </c>
      <c r="B199" s="9" t="s">
        <v>280</v>
      </c>
      <c r="C199" s="11" t="s">
        <v>10</v>
      </c>
      <c r="D199" s="44">
        <v>10</v>
      </c>
      <c r="E199" s="6">
        <v>34.5</v>
      </c>
      <c r="F199" s="7">
        <f>D199*E199</f>
        <v>345</v>
      </c>
      <c r="G199" s="49">
        <f t="shared" si="32"/>
        <v>4.96380674697395E-4</v>
      </c>
      <c r="H199" s="39"/>
    </row>
    <row r="200" spans="1:8" ht="38.25" x14ac:dyDescent="0.25">
      <c r="A200" s="5" t="s">
        <v>361</v>
      </c>
      <c r="B200" s="9" t="s">
        <v>277</v>
      </c>
      <c r="C200" s="11" t="s">
        <v>10</v>
      </c>
      <c r="D200" s="44">
        <v>2</v>
      </c>
      <c r="E200" s="6">
        <v>45.59</v>
      </c>
      <c r="F200" s="7">
        <f t="shared" si="28"/>
        <v>91.18</v>
      </c>
      <c r="G200" s="49">
        <f t="shared" si="32"/>
        <v>1.311883765765463E-4</v>
      </c>
      <c r="H200" s="39"/>
    </row>
    <row r="201" spans="1:8" ht="38.25" x14ac:dyDescent="0.25">
      <c r="A201" s="5" t="s">
        <v>362</v>
      </c>
      <c r="B201" s="9" t="s">
        <v>276</v>
      </c>
      <c r="C201" s="11" t="s">
        <v>10</v>
      </c>
      <c r="D201" s="44">
        <v>4</v>
      </c>
      <c r="E201" s="6">
        <v>48.63</v>
      </c>
      <c r="F201" s="7">
        <f t="shared" si="28"/>
        <v>194.52</v>
      </c>
      <c r="G201" s="49">
        <f t="shared" si="32"/>
        <v>2.7987237345547034E-4</v>
      </c>
      <c r="H201" s="39"/>
    </row>
    <row r="202" spans="1:8" x14ac:dyDescent="0.25">
      <c r="A202" s="5" t="s">
        <v>363</v>
      </c>
      <c r="B202" s="9" t="s">
        <v>279</v>
      </c>
      <c r="C202" s="11" t="s">
        <v>10</v>
      </c>
      <c r="D202" s="44">
        <v>2</v>
      </c>
      <c r="E202" s="6">
        <v>100</v>
      </c>
      <c r="F202" s="7">
        <f t="shared" si="28"/>
        <v>200</v>
      </c>
      <c r="G202" s="49">
        <f t="shared" si="32"/>
        <v>2.8775691286805503E-4</v>
      </c>
      <c r="H202" s="39"/>
    </row>
    <row r="203" spans="1:8" ht="38.25" x14ac:dyDescent="0.25">
      <c r="A203" s="5" t="s">
        <v>364</v>
      </c>
      <c r="B203" s="9" t="s">
        <v>278</v>
      </c>
      <c r="C203" s="11" t="s">
        <v>10</v>
      </c>
      <c r="D203" s="44">
        <v>6</v>
      </c>
      <c r="E203" s="6">
        <v>24.47</v>
      </c>
      <c r="F203" s="7">
        <f>D203*E203</f>
        <v>146.82</v>
      </c>
      <c r="G203" s="49">
        <f t="shared" si="32"/>
        <v>2.1124234973643921E-4</v>
      </c>
      <c r="H203" s="39"/>
    </row>
    <row r="204" spans="1:8" x14ac:dyDescent="0.25">
      <c r="A204" s="63" t="s">
        <v>91</v>
      </c>
      <c r="B204" s="63"/>
      <c r="C204" s="63"/>
      <c r="D204" s="63"/>
      <c r="E204" s="5"/>
      <c r="F204" s="8">
        <f>SUM(F186:F203)</f>
        <v>30813.115000000002</v>
      </c>
      <c r="G204" s="51"/>
    </row>
    <row r="205" spans="1:8" x14ac:dyDescent="0.25">
      <c r="A205" s="3">
        <v>15</v>
      </c>
      <c r="B205" s="64" t="s">
        <v>93</v>
      </c>
      <c r="C205" s="64"/>
      <c r="D205" s="64"/>
      <c r="E205" s="64"/>
      <c r="F205" s="64"/>
      <c r="G205" s="64"/>
    </row>
    <row r="206" spans="1:8" x14ac:dyDescent="0.25">
      <c r="A206" s="10" t="s">
        <v>351</v>
      </c>
      <c r="B206" s="62" t="s">
        <v>94</v>
      </c>
      <c r="C206" s="62"/>
      <c r="D206" s="62"/>
      <c r="E206" s="62"/>
      <c r="F206" s="62"/>
      <c r="G206" s="62"/>
    </row>
    <row r="207" spans="1:8" x14ac:dyDescent="0.25">
      <c r="A207" s="5" t="s">
        <v>352</v>
      </c>
      <c r="B207" s="9" t="s">
        <v>193</v>
      </c>
      <c r="C207" s="11" t="s">
        <v>8</v>
      </c>
      <c r="D207" s="44">
        <v>303.54000000000002</v>
      </c>
      <c r="E207" s="6">
        <v>2.13</v>
      </c>
      <c r="F207" s="7">
        <f>E207*D207</f>
        <v>646.54020000000003</v>
      </c>
      <c r="G207" s="49">
        <f>((F207*100)/$F$210)/100</f>
        <v>9.3023205998547451E-4</v>
      </c>
      <c r="H207" s="39"/>
    </row>
    <row r="208" spans="1:8" x14ac:dyDescent="0.25">
      <c r="A208" s="63" t="s">
        <v>92</v>
      </c>
      <c r="B208" s="63"/>
      <c r="C208" s="63"/>
      <c r="D208" s="63"/>
      <c r="E208" s="6"/>
      <c r="F208" s="8">
        <f>SUM(F207)</f>
        <v>646.54020000000003</v>
      </c>
      <c r="G208" s="51"/>
    </row>
    <row r="209" spans="1:7" x14ac:dyDescent="0.25">
      <c r="A209" s="48"/>
      <c r="B209" s="48"/>
      <c r="C209" s="48"/>
      <c r="D209" s="48"/>
      <c r="E209" s="48"/>
      <c r="F209" s="48"/>
      <c r="G209" s="54"/>
    </row>
    <row r="210" spans="1:7" x14ac:dyDescent="0.25">
      <c r="A210" s="63" t="s">
        <v>95</v>
      </c>
      <c r="B210" s="63"/>
      <c r="C210" s="63"/>
      <c r="D210" s="63"/>
      <c r="E210" s="5"/>
      <c r="F210" s="8">
        <f>SUM(F208,F204,F183,F173,F169,F161,F153,F147,F134,F127,F90,F53,F37,F19,F16)</f>
        <v>695031.08720000007</v>
      </c>
      <c r="G210" s="54">
        <f>SUM(G14:G15,G18,G22:G36,G40:G52,G57:G89,G93:G126,G130:G133,G137:G146,G150:G152,G156:G160,G164:G168,G172,G176:G182,G186:G203,G207)</f>
        <v>1.0000000000000004</v>
      </c>
    </row>
    <row r="213" spans="1:7" x14ac:dyDescent="0.25">
      <c r="B213" s="16" t="s">
        <v>389</v>
      </c>
    </row>
    <row r="218" spans="1:7" ht="49.5" x14ac:dyDescent="0.25">
      <c r="B218" s="58" t="s">
        <v>388</v>
      </c>
    </row>
  </sheetData>
  <mergeCells count="73">
    <mergeCell ref="B190:D190"/>
    <mergeCell ref="B159:D159"/>
    <mergeCell ref="A161:D161"/>
    <mergeCell ref="B151:D151"/>
    <mergeCell ref="A153:D153"/>
    <mergeCell ref="B155:G155"/>
    <mergeCell ref="B154:G154"/>
    <mergeCell ref="A208:D208"/>
    <mergeCell ref="A210:D210"/>
    <mergeCell ref="A204:D204"/>
    <mergeCell ref="B205:G205"/>
    <mergeCell ref="B206:G206"/>
    <mergeCell ref="B197:D197"/>
    <mergeCell ref="B163:G163"/>
    <mergeCell ref="B162:G162"/>
    <mergeCell ref="A173:D173"/>
    <mergeCell ref="B165:D165"/>
    <mergeCell ref="B167:D167"/>
    <mergeCell ref="A169:D169"/>
    <mergeCell ref="B170:G170"/>
    <mergeCell ref="B171:G171"/>
    <mergeCell ref="B184:G184"/>
    <mergeCell ref="B175:G175"/>
    <mergeCell ref="B185:D185"/>
    <mergeCell ref="B180:D180"/>
    <mergeCell ref="A183:D183"/>
    <mergeCell ref="B174:G174"/>
    <mergeCell ref="B194:D194"/>
    <mergeCell ref="B148:G148"/>
    <mergeCell ref="B149:G149"/>
    <mergeCell ref="B107:D107"/>
    <mergeCell ref="B112:D112"/>
    <mergeCell ref="A147:D147"/>
    <mergeCell ref="A134:D134"/>
    <mergeCell ref="B143:D143"/>
    <mergeCell ref="B135:G135"/>
    <mergeCell ref="B136:G136"/>
    <mergeCell ref="B119:D119"/>
    <mergeCell ref="B122:D122"/>
    <mergeCell ref="A127:D127"/>
    <mergeCell ref="B128:G128"/>
    <mergeCell ref="B129:G129"/>
    <mergeCell ref="B20:G20"/>
    <mergeCell ref="A53:D53"/>
    <mergeCell ref="B29:D29"/>
    <mergeCell ref="A37:D37"/>
    <mergeCell ref="B21:G21"/>
    <mergeCell ref="B38:G38"/>
    <mergeCell ref="B45:D45"/>
    <mergeCell ref="B102:D102"/>
    <mergeCell ref="C5:G5"/>
    <mergeCell ref="C6:G6"/>
    <mergeCell ref="C7:G7"/>
    <mergeCell ref="A8:G8"/>
    <mergeCell ref="A10:F10"/>
    <mergeCell ref="A12:F12"/>
    <mergeCell ref="A16:D16"/>
    <mergeCell ref="B13:G13"/>
    <mergeCell ref="B17:G17"/>
    <mergeCell ref="A5:B5"/>
    <mergeCell ref="A6:B6"/>
    <mergeCell ref="A7:B7"/>
    <mergeCell ref="B50:D50"/>
    <mergeCell ref="B39:D39"/>
    <mergeCell ref="A19:D19"/>
    <mergeCell ref="B55:G55"/>
    <mergeCell ref="B56:D56"/>
    <mergeCell ref="B97:D97"/>
    <mergeCell ref="B67:D67"/>
    <mergeCell ref="B78:D78"/>
    <mergeCell ref="A90:D90"/>
    <mergeCell ref="B91:G91"/>
    <mergeCell ref="B92:G9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32"/>
  <sheetViews>
    <sheetView tabSelected="1" topLeftCell="A9" zoomScale="90" zoomScaleNormal="90" workbookViewId="0">
      <selection activeCell="D13" sqref="D13"/>
    </sheetView>
  </sheetViews>
  <sheetFormatPr defaultRowHeight="15" x14ac:dyDescent="0.25"/>
  <cols>
    <col min="1" max="1" width="7.28515625" style="14" customWidth="1"/>
    <col min="2" max="2" width="44.5703125" style="17" customWidth="1"/>
    <col min="3" max="3" width="16.140625" customWidth="1"/>
    <col min="4" max="4" width="8.5703125" bestFit="1" customWidth="1"/>
    <col min="5" max="10" width="10.7109375" customWidth="1"/>
  </cols>
  <sheetData>
    <row r="2" spans="1:15" x14ac:dyDescent="0.25">
      <c r="A2" s="13"/>
      <c r="B2" s="16"/>
      <c r="C2" s="1"/>
      <c r="D2" s="1"/>
      <c r="E2" s="1"/>
      <c r="F2" s="2"/>
    </row>
    <row r="3" spans="1:15" x14ac:dyDescent="0.25">
      <c r="A3" s="13"/>
      <c r="B3" s="16"/>
      <c r="C3" s="1"/>
      <c r="D3" s="1"/>
      <c r="E3" s="1"/>
      <c r="F3" s="2"/>
    </row>
    <row r="4" spans="1:15" x14ac:dyDescent="0.25">
      <c r="A4" s="13"/>
      <c r="B4" s="16"/>
      <c r="C4" s="1"/>
      <c r="D4" s="1"/>
      <c r="E4" s="1"/>
      <c r="F4" s="2"/>
    </row>
    <row r="5" spans="1:15" x14ac:dyDescent="0.25">
      <c r="A5" s="13"/>
      <c r="B5" s="16"/>
      <c r="C5" s="1"/>
      <c r="D5" s="1"/>
      <c r="E5" s="1"/>
      <c r="F5" s="2"/>
    </row>
    <row r="6" spans="1:15" x14ac:dyDescent="0.25">
      <c r="A6" s="15" t="s">
        <v>96</v>
      </c>
      <c r="B6" s="16"/>
      <c r="I6" s="1"/>
      <c r="J6" s="1"/>
    </row>
    <row r="7" spans="1:15" x14ac:dyDescent="0.25">
      <c r="A7" s="15" t="s">
        <v>97</v>
      </c>
      <c r="B7" s="16"/>
      <c r="I7" s="1"/>
      <c r="J7" s="1"/>
    </row>
    <row r="8" spans="1:15" x14ac:dyDescent="0.25">
      <c r="A8" s="15" t="s">
        <v>98</v>
      </c>
      <c r="B8" s="16"/>
      <c r="I8" s="1"/>
      <c r="J8" s="1"/>
    </row>
    <row r="10" spans="1:15" x14ac:dyDescent="0.25">
      <c r="A10" s="79" t="s">
        <v>105</v>
      </c>
      <c r="B10" s="80" t="s">
        <v>106</v>
      </c>
      <c r="C10" s="81" t="s">
        <v>107</v>
      </c>
      <c r="D10" s="82" t="s">
        <v>108</v>
      </c>
      <c r="E10" s="83" t="s">
        <v>109</v>
      </c>
      <c r="F10" s="83"/>
      <c r="G10" s="83"/>
      <c r="H10" s="83"/>
      <c r="I10" s="83"/>
      <c r="J10" s="83"/>
      <c r="K10" s="83"/>
      <c r="L10" s="83"/>
      <c r="M10" s="83"/>
      <c r="N10" s="83"/>
      <c r="O10" s="83"/>
    </row>
    <row r="11" spans="1:15" x14ac:dyDescent="0.25">
      <c r="A11" s="79"/>
      <c r="B11" s="80"/>
      <c r="C11" s="81"/>
      <c r="D11" s="82"/>
      <c r="E11" s="84" t="s">
        <v>110</v>
      </c>
      <c r="F11" s="85" t="s">
        <v>111</v>
      </c>
      <c r="G11" s="84" t="s">
        <v>112</v>
      </c>
      <c r="H11" s="85" t="s">
        <v>113</v>
      </c>
      <c r="I11" s="84" t="s">
        <v>114</v>
      </c>
      <c r="J11" s="85" t="s">
        <v>115</v>
      </c>
      <c r="K11" s="84" t="s">
        <v>116</v>
      </c>
      <c r="L11" s="85" t="s">
        <v>117</v>
      </c>
      <c r="M11" s="84" t="s">
        <v>118</v>
      </c>
      <c r="N11" s="85" t="s">
        <v>119</v>
      </c>
      <c r="O11" s="86" t="s">
        <v>120</v>
      </c>
    </row>
    <row r="12" spans="1:15" x14ac:dyDescent="0.25">
      <c r="A12" s="79"/>
      <c r="B12" s="80"/>
      <c r="C12" s="81"/>
      <c r="D12" s="82"/>
      <c r="E12" s="84"/>
      <c r="F12" s="85"/>
      <c r="G12" s="84"/>
      <c r="H12" s="85"/>
      <c r="I12" s="84"/>
      <c r="J12" s="85"/>
      <c r="K12" s="84"/>
      <c r="L12" s="85"/>
      <c r="M12" s="84"/>
      <c r="N12" s="85"/>
      <c r="O12" s="87"/>
    </row>
    <row r="13" spans="1:15" x14ac:dyDescent="0.25">
      <c r="A13" s="20">
        <f>'PLANILHA ORÇAMENTÁRIA'!A13</f>
        <v>1</v>
      </c>
      <c r="B13" s="21" t="str">
        <f>'PLANILHA ORÇAMENTÁRIA'!B13:G13</f>
        <v>SERVIÇOS PRELIMINARES</v>
      </c>
      <c r="C13" s="22">
        <f>'PLANILHA ORÇAMENTÁRIA'!F16</f>
        <v>25177.018200000002</v>
      </c>
      <c r="D13" s="23">
        <f t="shared" ref="D13:D28" si="0">C13/$C$28</f>
        <v>3.6224305162274192E-2</v>
      </c>
      <c r="E13" s="29">
        <v>1</v>
      </c>
      <c r="F13" s="29"/>
      <c r="G13" s="29"/>
      <c r="H13" s="29"/>
      <c r="I13" s="29"/>
      <c r="J13" s="29"/>
      <c r="K13" s="29"/>
      <c r="L13" s="29"/>
      <c r="M13" s="29"/>
      <c r="N13" s="29"/>
      <c r="O13" s="30">
        <f>SUM(E13:N13)</f>
        <v>1</v>
      </c>
    </row>
    <row r="14" spans="1:15" x14ac:dyDescent="0.25">
      <c r="A14" s="20">
        <f>'PLANILHA ORÇAMENTÁRIA'!A17</f>
        <v>2</v>
      </c>
      <c r="B14" s="21" t="str">
        <f>'PLANILHA ORÇAMENTÁRIA'!B17:G17</f>
        <v>MOVIMENTO DE TERRAS</v>
      </c>
      <c r="C14" s="22">
        <f>'PLANILHA ORÇAMENTÁRIA'!F19</f>
        <v>10438.929599999999</v>
      </c>
      <c r="D14" s="23">
        <f t="shared" si="0"/>
        <v>1.5019370776714806E-2</v>
      </c>
      <c r="E14" s="29">
        <v>1</v>
      </c>
      <c r="F14" s="29"/>
      <c r="G14" s="29"/>
      <c r="H14" s="29"/>
      <c r="I14" s="29"/>
      <c r="J14" s="29"/>
      <c r="K14" s="29"/>
      <c r="L14" s="29"/>
      <c r="M14" s="29"/>
      <c r="N14" s="29"/>
      <c r="O14" s="30">
        <f t="shared" ref="O14:O27" si="1">SUM(E14:N14)</f>
        <v>1</v>
      </c>
    </row>
    <row r="15" spans="1:15" x14ac:dyDescent="0.25">
      <c r="A15" s="20">
        <f>'PLANILHA ORÇAMENTÁRIA'!A20</f>
        <v>3</v>
      </c>
      <c r="B15" s="21" t="str">
        <f>'PLANILHA ORÇAMENTÁRIA'!B20:G20</f>
        <v>INFRA-ESTRUTURA: FUNDAÇÕES</v>
      </c>
      <c r="C15" s="22">
        <f>'PLANILHA ORÇAMENTÁRIA'!F37</f>
        <v>85702.032600000006</v>
      </c>
      <c r="D15" s="23">
        <f t="shared" si="0"/>
        <v>0.12330676163746711</v>
      </c>
      <c r="E15" s="29">
        <v>0.5</v>
      </c>
      <c r="F15" s="29">
        <v>0.5</v>
      </c>
      <c r="G15" s="29"/>
      <c r="H15" s="29"/>
      <c r="I15" s="29"/>
      <c r="J15" s="29"/>
      <c r="K15" s="29"/>
      <c r="L15" s="29"/>
      <c r="M15" s="29"/>
      <c r="N15" s="29"/>
      <c r="O15" s="30">
        <f t="shared" si="1"/>
        <v>1</v>
      </c>
    </row>
    <row r="16" spans="1:15" x14ac:dyDescent="0.25">
      <c r="A16" s="20">
        <f>'PLANILHA ORÇAMENTÁRIA'!A38</f>
        <v>4</v>
      </c>
      <c r="B16" s="21" t="str">
        <f>'PLANILHA ORÇAMENTÁRIA'!B38:G38</f>
        <v>SUPERESTRUTURA</v>
      </c>
      <c r="C16" s="22">
        <f>'PLANILHA ORÇAMENTÁRIA'!F53</f>
        <v>123334.47659999999</v>
      </c>
      <c r="D16" s="23">
        <f t="shared" si="0"/>
        <v>0.17745174118306689</v>
      </c>
      <c r="E16" s="29"/>
      <c r="F16" s="29"/>
      <c r="G16" s="29">
        <v>0.25</v>
      </c>
      <c r="H16" s="29">
        <v>0.25</v>
      </c>
      <c r="I16" s="29">
        <v>0.25</v>
      </c>
      <c r="J16" s="29">
        <v>0.25</v>
      </c>
      <c r="K16" s="29"/>
      <c r="L16" s="29"/>
      <c r="M16" s="29"/>
      <c r="N16" s="29"/>
      <c r="O16" s="30">
        <f t="shared" si="1"/>
        <v>1</v>
      </c>
    </row>
    <row r="17" spans="1:15" x14ac:dyDescent="0.25">
      <c r="A17" s="20">
        <f>'PLANILHA ORÇAMENTÁRIA'!A55</f>
        <v>5</v>
      </c>
      <c r="B17" s="21" t="str">
        <f>'PLANILHA ORÇAMENTÁRIA'!B55:G55</f>
        <v>INSTALAÇÕES HIDRO-SANITÁRIAS</v>
      </c>
      <c r="C17" s="22">
        <f>'PLANILHA ORÇAMENTÁRIA'!F90</f>
        <v>9187.32</v>
      </c>
      <c r="D17" s="23">
        <f t="shared" si="0"/>
        <v>1.3218574203654699E-2</v>
      </c>
      <c r="E17" s="29"/>
      <c r="F17" s="29">
        <v>0.25</v>
      </c>
      <c r="G17" s="29"/>
      <c r="H17" s="29">
        <v>0.25</v>
      </c>
      <c r="I17" s="29">
        <v>0.25</v>
      </c>
      <c r="J17" s="29">
        <v>0.25</v>
      </c>
      <c r="K17" s="29"/>
      <c r="L17" s="29"/>
      <c r="M17" s="29"/>
      <c r="N17" s="29"/>
      <c r="O17" s="30">
        <f t="shared" si="1"/>
        <v>1</v>
      </c>
    </row>
    <row r="18" spans="1:15" ht="15" customHeight="1" x14ac:dyDescent="0.25">
      <c r="A18" s="20">
        <f>'PLANILHA ORÇAMENTÁRIA'!A91</f>
        <v>6</v>
      </c>
      <c r="B18" s="28" t="str">
        <f>'PLANILHA ORÇAMENTÁRIA'!B91:G91</f>
        <v>INSTALAÇÕES ELÉTRICAS</v>
      </c>
      <c r="C18" s="22">
        <f>'PLANILHA ORÇAMENTÁRIA'!F127</f>
        <v>14352.080000000005</v>
      </c>
      <c r="D18" s="23">
        <f t="shared" si="0"/>
        <v>2.0649551170176791E-2</v>
      </c>
      <c r="E18" s="29"/>
      <c r="F18" s="29">
        <v>0.25</v>
      </c>
      <c r="G18" s="29"/>
      <c r="H18" s="29">
        <v>0.25</v>
      </c>
      <c r="I18" s="29">
        <v>0.25</v>
      </c>
      <c r="J18" s="29">
        <v>0.25</v>
      </c>
      <c r="K18" s="29"/>
      <c r="L18" s="29"/>
      <c r="M18" s="29"/>
      <c r="N18" s="29"/>
      <c r="O18" s="30">
        <f t="shared" si="1"/>
        <v>1</v>
      </c>
    </row>
    <row r="19" spans="1:15" x14ac:dyDescent="0.25">
      <c r="A19" s="20">
        <f>'PLANILHA ORÇAMENTÁRIA'!A128</f>
        <v>7</v>
      </c>
      <c r="B19" s="21" t="str">
        <f>'PLANILHA ORÇAMENTÁRIA'!B128:G128</f>
        <v>PAREDES</v>
      </c>
      <c r="C19" s="22">
        <f>'PLANILHA ORÇAMENTÁRIA'!F134</f>
        <v>40161.747300000003</v>
      </c>
      <c r="D19" s="23">
        <f t="shared" si="0"/>
        <v>5.7784102092174744E-2</v>
      </c>
      <c r="E19" s="29"/>
      <c r="F19" s="29">
        <v>0.25</v>
      </c>
      <c r="G19" s="29">
        <v>0.25</v>
      </c>
      <c r="H19" s="29">
        <v>0.25</v>
      </c>
      <c r="I19" s="29">
        <v>0.25</v>
      </c>
      <c r="J19" s="29"/>
      <c r="K19" s="29"/>
      <c r="L19" s="29"/>
      <c r="M19" s="29"/>
      <c r="N19" s="29"/>
      <c r="O19" s="30">
        <f t="shared" si="1"/>
        <v>1</v>
      </c>
    </row>
    <row r="20" spans="1:15" x14ac:dyDescent="0.25">
      <c r="A20" s="20">
        <f>'PLANILHA ORÇAMENTÁRIA'!A135</f>
        <v>8</v>
      </c>
      <c r="B20" s="21" t="str">
        <f>'PLANILHA ORÇAMENTÁRIA'!B135:G135</f>
        <v>ESQUADRIAS</v>
      </c>
      <c r="C20" s="22">
        <f>'PLANILHA ORÇAMENTÁRIA'!F147</f>
        <v>61420.792999999991</v>
      </c>
      <c r="D20" s="23">
        <f t="shared" si="0"/>
        <v>8.8371288897939229E-2</v>
      </c>
      <c r="E20" s="29"/>
      <c r="F20" s="29"/>
      <c r="G20" s="29"/>
      <c r="H20" s="29"/>
      <c r="I20" s="29"/>
      <c r="J20" s="29"/>
      <c r="K20" s="29">
        <v>0.5</v>
      </c>
      <c r="L20" s="29">
        <v>0.5</v>
      </c>
      <c r="M20" s="29"/>
      <c r="N20" s="29"/>
      <c r="O20" s="30">
        <f t="shared" si="1"/>
        <v>1</v>
      </c>
    </row>
    <row r="21" spans="1:15" x14ac:dyDescent="0.25">
      <c r="A21" s="20">
        <f>'PLANILHA ORÇAMENTÁRIA'!A148</f>
        <v>9</v>
      </c>
      <c r="B21" s="21" t="str">
        <f>'PLANILHA ORÇAMENTÁRIA'!B148:G148</f>
        <v>COBERTURA</v>
      </c>
      <c r="C21" s="22">
        <f>'PLANILHA ORÇAMENTÁRIA'!F153</f>
        <v>197464.427</v>
      </c>
      <c r="D21" s="23">
        <f t="shared" si="0"/>
        <v>0.28410876957389714</v>
      </c>
      <c r="E21" s="29"/>
      <c r="F21" s="29"/>
      <c r="G21" s="29"/>
      <c r="H21" s="29"/>
      <c r="I21" s="29">
        <v>0.5</v>
      </c>
      <c r="J21" s="29">
        <v>0.5</v>
      </c>
      <c r="K21" s="29"/>
      <c r="L21" s="29"/>
      <c r="M21" s="29"/>
      <c r="N21" s="29"/>
      <c r="O21" s="30">
        <f t="shared" si="1"/>
        <v>1</v>
      </c>
    </row>
    <row r="22" spans="1:15" x14ac:dyDescent="0.25">
      <c r="A22" s="20">
        <f>'PLANILHA ORÇAMENTÁRIA'!A154</f>
        <v>10</v>
      </c>
      <c r="B22" s="21" t="str">
        <f>'PLANILHA ORÇAMENTÁRIA'!B154:G154</f>
        <v>REVESTIMENTO</v>
      </c>
      <c r="C22" s="22">
        <f>'PLANILHA ORÇAMENTÁRIA'!F161</f>
        <v>46104.824699999997</v>
      </c>
      <c r="D22" s="23">
        <f t="shared" si="0"/>
        <v>6.6334910119974277E-2</v>
      </c>
      <c r="E22" s="29"/>
      <c r="F22" s="29"/>
      <c r="G22" s="29"/>
      <c r="H22" s="29"/>
      <c r="I22" s="29"/>
      <c r="J22" s="29">
        <v>0.25</v>
      </c>
      <c r="K22" s="29">
        <v>0.5</v>
      </c>
      <c r="L22" s="29">
        <v>0.25</v>
      </c>
      <c r="M22" s="29"/>
      <c r="N22" s="29"/>
      <c r="O22" s="30">
        <f t="shared" si="1"/>
        <v>1</v>
      </c>
    </row>
    <row r="23" spans="1:15" x14ac:dyDescent="0.25">
      <c r="A23" s="20">
        <f>'PLANILHA ORÇAMENTÁRIA'!A162</f>
        <v>11</v>
      </c>
      <c r="B23" s="21" t="str">
        <f>'PLANILHA ORÇAMENTÁRIA'!B162:G162</f>
        <v>PAVIMENTAÇÃO</v>
      </c>
      <c r="C23" s="22">
        <f>'PLANILHA ORÇAMENTÁRIA'!F169</f>
        <v>36202.903600000005</v>
      </c>
      <c r="D23" s="23">
        <f t="shared" si="0"/>
        <v>5.2088178883979E-2</v>
      </c>
      <c r="E23" s="29"/>
      <c r="F23" s="29"/>
      <c r="G23" s="29"/>
      <c r="H23" s="29"/>
      <c r="I23" s="29"/>
      <c r="J23" s="29"/>
      <c r="K23" s="29">
        <v>0.5</v>
      </c>
      <c r="L23" s="29">
        <v>0.5</v>
      </c>
      <c r="M23" s="29"/>
      <c r="N23" s="29"/>
      <c r="O23" s="30">
        <f t="shared" si="1"/>
        <v>1</v>
      </c>
    </row>
    <row r="24" spans="1:15" x14ac:dyDescent="0.25">
      <c r="A24" s="20">
        <f>'PLANILHA ORÇAMENTÁRIA'!A170</f>
        <v>12</v>
      </c>
      <c r="B24" s="21" t="str">
        <f>'PLANILHA ORÇAMENTÁRIA'!B170:G170</f>
        <v>SOLEIRAS</v>
      </c>
      <c r="C24" s="22">
        <f>'PLANILHA ORÇAMENTÁRIA'!F173</f>
        <v>6258.8460000000005</v>
      </c>
      <c r="D24" s="23">
        <f t="shared" si="0"/>
        <v>9.0051310153828768E-3</v>
      </c>
      <c r="E24" s="29"/>
      <c r="F24" s="29"/>
      <c r="G24" s="29"/>
      <c r="H24" s="29"/>
      <c r="I24" s="29"/>
      <c r="J24" s="29"/>
      <c r="K24" s="29"/>
      <c r="L24" s="29">
        <v>1</v>
      </c>
      <c r="M24" s="29"/>
      <c r="N24" s="29"/>
      <c r="O24" s="30">
        <f t="shared" si="1"/>
        <v>1</v>
      </c>
    </row>
    <row r="25" spans="1:15" x14ac:dyDescent="0.25">
      <c r="A25" s="20">
        <f>'PLANILHA ORÇAMENTÁRIA'!A174</f>
        <v>13</v>
      </c>
      <c r="B25" s="21" t="str">
        <f>'PLANILHA ORÇAMENTÁRIA'!B174:G174</f>
        <v>PINTURAS</v>
      </c>
      <c r="C25" s="22">
        <f>'PLANILHA ORÇAMENTÁRIA'!F183</f>
        <v>7766.0334000000003</v>
      </c>
      <c r="D25" s="23">
        <f t="shared" si="0"/>
        <v>1.117364898207103E-2</v>
      </c>
      <c r="E25" s="29"/>
      <c r="F25" s="29"/>
      <c r="G25" s="29"/>
      <c r="H25" s="29"/>
      <c r="I25" s="29"/>
      <c r="J25" s="29"/>
      <c r="K25" s="29"/>
      <c r="L25" s="29">
        <v>0.25</v>
      </c>
      <c r="M25" s="29">
        <v>0.75</v>
      </c>
      <c r="N25" s="29"/>
      <c r="O25" s="30">
        <f t="shared" si="1"/>
        <v>1</v>
      </c>
    </row>
    <row r="26" spans="1:15" x14ac:dyDescent="0.25">
      <c r="A26" s="20">
        <f>'PLANILHA ORÇAMENTÁRIA'!A184</f>
        <v>14</v>
      </c>
      <c r="B26" s="21" t="str">
        <f>'PLANILHA ORÇAMENTÁRIA'!B184:G184</f>
        <v>ELEMENTOS DECORATIVOS E OUTROS</v>
      </c>
      <c r="C26" s="22">
        <f>'PLANILHA ORÇAMENTÁRIA'!F204</f>
        <v>30813.115000000002</v>
      </c>
      <c r="D26" s="23">
        <f t="shared" si="0"/>
        <v>4.4333434241241809E-2</v>
      </c>
      <c r="E26" s="29"/>
      <c r="F26" s="29"/>
      <c r="G26" s="29"/>
      <c r="H26" s="29"/>
      <c r="I26" s="29"/>
      <c r="J26" s="29"/>
      <c r="K26" s="29">
        <v>0.25</v>
      </c>
      <c r="L26" s="29">
        <v>0.25</v>
      </c>
      <c r="M26" s="29">
        <v>0.5</v>
      </c>
      <c r="N26" s="29"/>
      <c r="O26" s="30">
        <f t="shared" si="1"/>
        <v>1</v>
      </c>
    </row>
    <row r="27" spans="1:15" x14ac:dyDescent="0.25">
      <c r="A27" s="20">
        <f>'PLANILHA ORÇAMENTÁRIA'!A205</f>
        <v>15</v>
      </c>
      <c r="B27" s="21" t="str">
        <f>'PLANILHA ORÇAMENTÁRIA'!B205:G205</f>
        <v>LIMPEZA DA OBRA</v>
      </c>
      <c r="C27" s="22">
        <f>'PLANILHA ORÇAMENTÁRIA'!F208</f>
        <v>646.54020000000003</v>
      </c>
      <c r="D27" s="23">
        <f t="shared" si="0"/>
        <v>9.3023205998547462E-4</v>
      </c>
      <c r="E27" s="29"/>
      <c r="F27" s="29"/>
      <c r="G27" s="29"/>
      <c r="H27" s="29"/>
      <c r="I27" s="29"/>
      <c r="J27" s="29"/>
      <c r="K27" s="29"/>
      <c r="L27" s="29"/>
      <c r="M27" s="29"/>
      <c r="N27" s="29">
        <v>1</v>
      </c>
      <c r="O27" s="30">
        <f t="shared" si="1"/>
        <v>1</v>
      </c>
    </row>
    <row r="28" spans="1:15" s="19" customFormat="1" x14ac:dyDescent="0.25">
      <c r="A28" s="24"/>
      <c r="B28" s="25"/>
      <c r="C28" s="26">
        <f>SUM(C13:C27)</f>
        <v>695031.08719999995</v>
      </c>
      <c r="D28" s="27">
        <f t="shared" si="0"/>
        <v>1</v>
      </c>
      <c r="E28" s="31">
        <f t="shared" ref="E28:N28" si="2">(E13+E14+E15+E16+E17+E18+E19+E20+E21+E22+E23+E24+E25+E26+E27)/15</f>
        <v>0.16666666666666666</v>
      </c>
      <c r="F28" s="31">
        <f t="shared" si="2"/>
        <v>8.3333333333333329E-2</v>
      </c>
      <c r="G28" s="31">
        <f t="shared" si="2"/>
        <v>3.3333333333333333E-2</v>
      </c>
      <c r="H28" s="31">
        <f t="shared" si="2"/>
        <v>6.6666666666666666E-2</v>
      </c>
      <c r="I28" s="31">
        <f t="shared" si="2"/>
        <v>0.1</v>
      </c>
      <c r="J28" s="31">
        <f t="shared" si="2"/>
        <v>0.1</v>
      </c>
      <c r="K28" s="31">
        <f t="shared" si="2"/>
        <v>0.11666666666666667</v>
      </c>
      <c r="L28" s="31">
        <f t="shared" si="2"/>
        <v>0.18333333333333332</v>
      </c>
      <c r="M28" s="31">
        <f t="shared" si="2"/>
        <v>8.3333333333333329E-2</v>
      </c>
      <c r="N28" s="31">
        <f t="shared" si="2"/>
        <v>6.6666666666666666E-2</v>
      </c>
      <c r="O28" s="32">
        <f>SUM(E28:N28)</f>
        <v>1</v>
      </c>
    </row>
    <row r="31" spans="1:15" x14ac:dyDescent="0.25">
      <c r="B31" s="33"/>
      <c r="D31" t="s">
        <v>122</v>
      </c>
    </row>
    <row r="32" spans="1:15" x14ac:dyDescent="0.25">
      <c r="B32" s="17" t="s">
        <v>121</v>
      </c>
    </row>
  </sheetData>
  <mergeCells count="16">
    <mergeCell ref="A10:A12"/>
    <mergeCell ref="B10:B12"/>
    <mergeCell ref="C10:C12"/>
    <mergeCell ref="D10:D12"/>
    <mergeCell ref="E10:O10"/>
    <mergeCell ref="K11:K12"/>
    <mergeCell ref="L11:L12"/>
    <mergeCell ref="M11:M12"/>
    <mergeCell ref="N11:N12"/>
    <mergeCell ref="O11:O12"/>
    <mergeCell ref="E11:E12"/>
    <mergeCell ref="F11:F12"/>
    <mergeCell ref="G11:G12"/>
    <mergeCell ref="H11:H12"/>
    <mergeCell ref="I11:I12"/>
    <mergeCell ref="J11:J12"/>
  </mergeCells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ORÇAMENTÁRIA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user01</cp:lastModifiedBy>
  <cp:lastPrinted>2025-07-24T18:53:41Z</cp:lastPrinted>
  <dcterms:created xsi:type="dcterms:W3CDTF">2025-04-09T18:14:54Z</dcterms:created>
  <dcterms:modified xsi:type="dcterms:W3CDTF">2025-07-24T19:04:34Z</dcterms:modified>
</cp:coreProperties>
</file>